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greenclimate.sharepoint.com/sites/ipms/Shared Documents/28220/06. iTAP Submission/02 Annexes/"/>
    </mc:Choice>
  </mc:AlternateContent>
  <xr:revisionPtr revIDLastSave="428" documentId="8_{57474177-F41F-4F93-98BB-4C1A7F5F8741}" xr6:coauthVersionLast="47" xr6:coauthVersionMax="47" xr10:uidLastSave="{451F8247-9C1E-42F7-B6DA-1D4158E8D466}"/>
  <bookViews>
    <workbookView xWindow="-90" yWindow="-90" windowWidth="19380" windowHeight="11460" firstSheet="1" activeTab="5" xr2:uid="{E75346AE-6B2E-443E-89DD-5DD85D6FB14D}"/>
  </bookViews>
  <sheets>
    <sheet name="Intro" sheetId="9" r:id="rId1"/>
    <sheet name="Results" sheetId="5" r:id="rId2"/>
    <sheet name="Model B&amp;C" sheetId="2" r:id="rId3"/>
    <sheet name="Data " sheetId="3" r:id="rId4"/>
    <sheet name="Effec Assumptions" sheetId="6" r:id="rId5"/>
    <sheet name="Budget" sheetId="8" r:id="rId6"/>
    <sheet name="Beneficiaries" sheetId="4" r:id="rId7"/>
  </sheets>
  <externalReferences>
    <externalReference r:id="rId8"/>
  </externalReferences>
  <definedNames>
    <definedName name="Categories">OFFSET('[1]Title Lists'!$F$2,0,0,COUNTA('[1]Title Lists'!$F:$F)-1,1)</definedName>
    <definedName name="Funding">OFFSET('[1]Title Lists'!$H$2,0,0,COUNTA('[1]Title Lists'!$H:$H)-1,1)</definedName>
    <definedName name="Outputs">OFFSET('[1]Title Lists'!$D$2,0,0,COUNTA('[1]Title Lists'!$D:$D)-1,1)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5" i="8" l="1"/>
  <c r="J145" i="8"/>
  <c r="K145" i="8"/>
  <c r="L145" i="8"/>
  <c r="M145" i="8"/>
  <c r="I139" i="8"/>
  <c r="J139" i="8"/>
  <c r="K139" i="8"/>
  <c r="L139" i="8"/>
  <c r="M139" i="8"/>
  <c r="I134" i="8"/>
  <c r="J134" i="8"/>
  <c r="K134" i="8"/>
  <c r="L134" i="8"/>
  <c r="M134" i="8"/>
  <c r="I128" i="8"/>
  <c r="J128" i="8"/>
  <c r="K128" i="8"/>
  <c r="L128" i="8"/>
  <c r="M128" i="8"/>
  <c r="I121" i="8"/>
  <c r="J121" i="8"/>
  <c r="K121" i="8"/>
  <c r="L121" i="8"/>
  <c r="M121" i="8"/>
  <c r="I112" i="8"/>
  <c r="J112" i="8"/>
  <c r="K112" i="8"/>
  <c r="L112" i="8"/>
  <c r="M112" i="8"/>
  <c r="I104" i="8"/>
  <c r="J104" i="8"/>
  <c r="K104" i="8"/>
  <c r="L104" i="8"/>
  <c r="M104" i="8"/>
  <c r="I94" i="8"/>
  <c r="J94" i="8"/>
  <c r="K94" i="8"/>
  <c r="L94" i="8"/>
  <c r="M94" i="8"/>
  <c r="I85" i="8"/>
  <c r="J85" i="8"/>
  <c r="K85" i="8"/>
  <c r="L85" i="8"/>
  <c r="M85" i="8"/>
  <c r="I77" i="8"/>
  <c r="J77" i="8"/>
  <c r="K77" i="8"/>
  <c r="L77" i="8"/>
  <c r="M77" i="8"/>
  <c r="I69" i="8"/>
  <c r="J69" i="8"/>
  <c r="K69" i="8"/>
  <c r="L69" i="8"/>
  <c r="M69" i="8"/>
  <c r="I54" i="8"/>
  <c r="J54" i="8"/>
  <c r="K54" i="8"/>
  <c r="L54" i="8"/>
  <c r="M54" i="8"/>
  <c r="I42" i="8"/>
  <c r="J42" i="8"/>
  <c r="K42" i="8"/>
  <c r="L42" i="8"/>
  <c r="M42" i="8"/>
  <c r="I29" i="8"/>
  <c r="J29" i="8"/>
  <c r="K29" i="8"/>
  <c r="L29" i="8"/>
  <c r="M29" i="8"/>
  <c r="I19" i="8"/>
  <c r="J19" i="8"/>
  <c r="K19" i="8"/>
  <c r="L19" i="8"/>
  <c r="M19" i="8"/>
  <c r="H145" i="8"/>
  <c r="H139" i="8"/>
  <c r="H134" i="8"/>
  <c r="H128" i="8"/>
  <c r="H121" i="8"/>
  <c r="H112" i="8"/>
  <c r="H94" i="8"/>
  <c r="H85" i="8"/>
  <c r="H77" i="8"/>
  <c r="F10" i="2" l="1"/>
  <c r="F7" i="2"/>
  <c r="F25" i="2"/>
  <c r="F22" i="2"/>
  <c r="F19" i="2"/>
  <c r="F16" i="2"/>
  <c r="F13" i="2"/>
  <c r="F4" i="2"/>
  <c r="C29" i="3"/>
  <c r="L4" i="2" s="1"/>
  <c r="L22" i="2"/>
  <c r="N187" i="8"/>
  <c r="N188" i="8"/>
  <c r="N186" i="8"/>
  <c r="M147" i="8"/>
  <c r="I158" i="8"/>
  <c r="J158" i="8"/>
  <c r="K158" i="8"/>
  <c r="L158" i="8"/>
  <c r="M158" i="8"/>
  <c r="H158" i="8"/>
  <c r="H104" i="8"/>
  <c r="H69" i="8"/>
  <c r="I147" i="8"/>
  <c r="J147" i="8"/>
  <c r="K147" i="8"/>
  <c r="L147" i="8"/>
  <c r="H54" i="8"/>
  <c r="H42" i="8"/>
  <c r="H29" i="8"/>
  <c r="H19" i="8"/>
  <c r="I4" i="2"/>
  <c r="J4" i="2"/>
  <c r="K4" i="2"/>
  <c r="F55" i="4"/>
  <c r="E19" i="2"/>
  <c r="E16" i="2"/>
  <c r="E13" i="2"/>
  <c r="E28" i="2"/>
  <c r="E25" i="2"/>
  <c r="A25" i="2"/>
  <c r="E22" i="2"/>
  <c r="A22" i="2"/>
  <c r="A19" i="2"/>
  <c r="A16" i="2"/>
  <c r="A13" i="2"/>
  <c r="K163" i="8" l="1"/>
  <c r="J163" i="8"/>
  <c r="M163" i="8"/>
  <c r="L163" i="8"/>
  <c r="I163" i="8"/>
  <c r="H147" i="8"/>
  <c r="H163" i="8" s="1"/>
  <c r="H171" i="8"/>
  <c r="E10" i="2"/>
  <c r="A10" i="2"/>
  <c r="E7" i="2"/>
  <c r="A7" i="2"/>
  <c r="E4" i="2"/>
  <c r="G4" i="2" s="1"/>
  <c r="H4" i="2" s="1"/>
  <c r="M4" i="2" s="1"/>
  <c r="A4" i="2"/>
  <c r="I188" i="8" l="1"/>
  <c r="J188" i="8"/>
  <c r="K188" i="8"/>
  <c r="L188" i="8"/>
  <c r="M188" i="8"/>
  <c r="H188" i="8"/>
  <c r="I187" i="8"/>
  <c r="J187" i="8"/>
  <c r="K187" i="8"/>
  <c r="L187" i="8"/>
  <c r="M187" i="8"/>
  <c r="H187" i="8"/>
  <c r="I170" i="8"/>
  <c r="J170" i="8"/>
  <c r="K170" i="8"/>
  <c r="L170" i="8"/>
  <c r="M170" i="8"/>
  <c r="I171" i="8"/>
  <c r="J171" i="8"/>
  <c r="K171" i="8"/>
  <c r="L171" i="8"/>
  <c r="M171" i="8"/>
  <c r="I172" i="8"/>
  <c r="J172" i="8"/>
  <c r="K172" i="8"/>
  <c r="L172" i="8"/>
  <c r="M172" i="8"/>
  <c r="I173" i="8"/>
  <c r="J173" i="8"/>
  <c r="K173" i="8"/>
  <c r="L173" i="8"/>
  <c r="M173" i="8"/>
  <c r="I174" i="8"/>
  <c r="J174" i="8"/>
  <c r="K174" i="8"/>
  <c r="L174" i="8"/>
  <c r="M174" i="8"/>
  <c r="I175" i="8"/>
  <c r="J175" i="8"/>
  <c r="K175" i="8"/>
  <c r="L175" i="8"/>
  <c r="M175" i="8"/>
  <c r="I176" i="8"/>
  <c r="J176" i="8"/>
  <c r="K176" i="8"/>
  <c r="L176" i="8"/>
  <c r="M176" i="8"/>
  <c r="I177" i="8"/>
  <c r="J177" i="8"/>
  <c r="K177" i="8"/>
  <c r="L177" i="8"/>
  <c r="M177" i="8"/>
  <c r="I178" i="8"/>
  <c r="J178" i="8"/>
  <c r="K178" i="8"/>
  <c r="L178" i="8"/>
  <c r="M178" i="8"/>
  <c r="I179" i="8"/>
  <c r="J179" i="8"/>
  <c r="K179" i="8"/>
  <c r="L179" i="8"/>
  <c r="M179" i="8"/>
  <c r="I180" i="8"/>
  <c r="J180" i="8"/>
  <c r="K180" i="8"/>
  <c r="L180" i="8"/>
  <c r="M180" i="8"/>
  <c r="I181" i="8"/>
  <c r="J181" i="8"/>
  <c r="K181" i="8"/>
  <c r="L181" i="8"/>
  <c r="M181" i="8"/>
  <c r="I182" i="8"/>
  <c r="J182" i="8"/>
  <c r="K182" i="8"/>
  <c r="L182" i="8"/>
  <c r="M182" i="8"/>
  <c r="I183" i="8"/>
  <c r="J183" i="8"/>
  <c r="K183" i="8"/>
  <c r="L183" i="8"/>
  <c r="M183" i="8"/>
  <c r="I184" i="8"/>
  <c r="J184" i="8"/>
  <c r="K184" i="8"/>
  <c r="L184" i="8"/>
  <c r="M184" i="8"/>
  <c r="I185" i="8"/>
  <c r="J185" i="8"/>
  <c r="K185" i="8"/>
  <c r="L185" i="8"/>
  <c r="M185" i="8"/>
  <c r="H185" i="8"/>
  <c r="C48" i="3" s="1"/>
  <c r="H184" i="8"/>
  <c r="C47" i="3" s="1"/>
  <c r="H183" i="8"/>
  <c r="H182" i="8"/>
  <c r="H181" i="8"/>
  <c r="H180" i="8"/>
  <c r="H179" i="8"/>
  <c r="H178" i="8"/>
  <c r="H177" i="8"/>
  <c r="H176" i="8"/>
  <c r="H175" i="8"/>
  <c r="H174" i="8"/>
  <c r="H173" i="8"/>
  <c r="H172" i="8"/>
  <c r="H170" i="8"/>
  <c r="B185" i="8"/>
  <c r="B48" i="3" s="1"/>
  <c r="B184" i="8"/>
  <c r="B47" i="3" s="1"/>
  <c r="B183" i="8"/>
  <c r="B182" i="8"/>
  <c r="B181" i="8"/>
  <c r="B180" i="8"/>
  <c r="B179" i="8"/>
  <c r="B178" i="8"/>
  <c r="B177" i="8"/>
  <c r="B176" i="8"/>
  <c r="B175" i="8"/>
  <c r="B174" i="8"/>
  <c r="B173" i="8"/>
  <c r="B172" i="8"/>
  <c r="B171" i="8"/>
  <c r="B170" i="8"/>
  <c r="J191" i="8" l="1"/>
  <c r="I191" i="8"/>
  <c r="H191" i="8"/>
  <c r="H186" i="8"/>
  <c r="K191" i="8"/>
  <c r="M191" i="8"/>
  <c r="L191" i="8"/>
  <c r="J32" i="2"/>
  <c r="K32" i="2"/>
  <c r="I32" i="2"/>
  <c r="B67" i="3"/>
  <c r="S5" i="2"/>
  <c r="F28" i="2"/>
  <c r="E51" i="5"/>
  <c r="E49" i="5"/>
  <c r="E48" i="5"/>
  <c r="B45" i="3"/>
  <c r="B65" i="3" s="1"/>
  <c r="D35" i="5"/>
  <c r="D34" i="5"/>
  <c r="C46" i="3"/>
  <c r="B46" i="3"/>
  <c r="B66" i="3" s="1"/>
  <c r="B44" i="3"/>
  <c r="B64" i="3" s="1"/>
  <c r="B43" i="3"/>
  <c r="B63" i="3" s="1"/>
  <c r="B42" i="3"/>
  <c r="B62" i="3" s="1"/>
  <c r="B41" i="3"/>
  <c r="B61" i="3" s="1"/>
  <c r="B40" i="3"/>
  <c r="B60" i="3" s="1"/>
  <c r="B39" i="3"/>
  <c r="B59" i="3" s="1"/>
  <c r="B38" i="3"/>
  <c r="B58" i="3" s="1"/>
  <c r="B37" i="3"/>
  <c r="B57" i="3" s="1"/>
  <c r="B36" i="3"/>
  <c r="B56" i="3" s="1"/>
  <c r="B35" i="3"/>
  <c r="B55" i="3" s="1"/>
  <c r="B34" i="3"/>
  <c r="B54" i="3" s="1"/>
  <c r="B33" i="3"/>
  <c r="B53" i="3" s="1"/>
  <c r="C45" i="3"/>
  <c r="X26" i="2"/>
  <c r="Y26" i="2"/>
  <c r="Z26" i="2"/>
  <c r="AA26" i="2"/>
  <c r="C44" i="3"/>
  <c r="P26" i="2" s="1"/>
  <c r="X23" i="2"/>
  <c r="Y23" i="2"/>
  <c r="Z23" i="2"/>
  <c r="AA23" i="2"/>
  <c r="C43" i="3"/>
  <c r="P23" i="2" s="1"/>
  <c r="C42" i="3"/>
  <c r="X20" i="2"/>
  <c r="Y20" i="2"/>
  <c r="Z20" i="2"/>
  <c r="AA20" i="2"/>
  <c r="C40" i="3"/>
  <c r="P20" i="2" s="1"/>
  <c r="C39" i="3"/>
  <c r="C38" i="3"/>
  <c r="X17" i="2"/>
  <c r="Y17" i="2"/>
  <c r="Z17" i="2"/>
  <c r="AA17" i="2"/>
  <c r="C37" i="3"/>
  <c r="P17" i="2" s="1"/>
  <c r="X14" i="2"/>
  <c r="Y14" i="2"/>
  <c r="Z14" i="2"/>
  <c r="AA14" i="2"/>
  <c r="C36" i="3"/>
  <c r="P14" i="2" s="1"/>
  <c r="X11" i="2"/>
  <c r="Y11" i="2"/>
  <c r="Z11" i="2"/>
  <c r="AA11" i="2"/>
  <c r="C35" i="3"/>
  <c r="P11" i="2" s="1"/>
  <c r="X8" i="2"/>
  <c r="Y8" i="2"/>
  <c r="Z8" i="2"/>
  <c r="AA8" i="2"/>
  <c r="C34" i="3"/>
  <c r="X5" i="2"/>
  <c r="Y5" i="2"/>
  <c r="Z5" i="2"/>
  <c r="AA5" i="2"/>
  <c r="C33" i="3"/>
  <c r="S29" i="2"/>
  <c r="S26" i="2"/>
  <c r="S23" i="2"/>
  <c r="S20" i="2"/>
  <c r="S17" i="2"/>
  <c r="S14" i="2"/>
  <c r="S11" i="2"/>
  <c r="S8" i="2"/>
  <c r="K33" i="2"/>
  <c r="K25" i="2"/>
  <c r="K22" i="2"/>
  <c r="K19" i="2"/>
  <c r="K16" i="2"/>
  <c r="K13" i="2"/>
  <c r="K10" i="2"/>
  <c r="K7" i="2"/>
  <c r="J25" i="2"/>
  <c r="J22" i="2"/>
  <c r="J19" i="2"/>
  <c r="J16" i="2"/>
  <c r="J13" i="2"/>
  <c r="J10" i="2"/>
  <c r="J7" i="2"/>
  <c r="I33" i="2"/>
  <c r="I25" i="2"/>
  <c r="I22" i="2"/>
  <c r="I19" i="2"/>
  <c r="I13" i="2"/>
  <c r="I16" i="2"/>
  <c r="I10" i="2"/>
  <c r="I7" i="2"/>
  <c r="I5" i="6"/>
  <c r="E5" i="6"/>
  <c r="G5" i="6"/>
  <c r="C5" i="6"/>
  <c r="L16" i="2"/>
  <c r="L13" i="2"/>
  <c r="X29" i="2" l="1"/>
  <c r="X30" i="2" s="1"/>
  <c r="AA29" i="2"/>
  <c r="AA30" i="2" s="1"/>
  <c r="C41" i="3"/>
  <c r="C49" i="3" s="1"/>
  <c r="P29" i="2" s="1"/>
  <c r="Z29" i="2"/>
  <c r="Z30" i="2" s="1"/>
  <c r="Y29" i="2"/>
  <c r="Y30" i="2" s="1"/>
  <c r="P5" i="2"/>
  <c r="P8" i="2"/>
  <c r="J186" i="8"/>
  <c r="K186" i="8"/>
  <c r="L186" i="8"/>
  <c r="M186" i="8"/>
  <c r="I186" i="8"/>
  <c r="C20" i="3"/>
  <c r="Q8" i="2" s="1"/>
  <c r="AM8" i="2" s="1"/>
  <c r="C11" i="3"/>
  <c r="G13" i="2"/>
  <c r="E15" i="5"/>
  <c r="I14" i="5"/>
  <c r="E33" i="2"/>
  <c r="C33" i="2"/>
  <c r="D33" i="2" s="1"/>
  <c r="AQ29" i="2"/>
  <c r="AQ30" i="2" s="1"/>
  <c r="AP29" i="2"/>
  <c r="AP30" i="2" s="1"/>
  <c r="AO29" i="2"/>
  <c r="AO30" i="2" s="1"/>
  <c r="AN29" i="2"/>
  <c r="AN30" i="2" s="1"/>
  <c r="AM29" i="2"/>
  <c r="AM30" i="2" s="1"/>
  <c r="AL29" i="2"/>
  <c r="AL30" i="2" s="1"/>
  <c r="AK29" i="2"/>
  <c r="AK30" i="2" s="1"/>
  <c r="AJ29" i="2"/>
  <c r="AJ30" i="2" s="1"/>
  <c r="AI29" i="2"/>
  <c r="AI30" i="2" s="1"/>
  <c r="AH29" i="2"/>
  <c r="AH30" i="2" s="1"/>
  <c r="AG29" i="2"/>
  <c r="AG30" i="2" s="1"/>
  <c r="AF29" i="2"/>
  <c r="AF30" i="2" s="1"/>
  <c r="AE29" i="2"/>
  <c r="AE30" i="2" s="1"/>
  <c r="AD29" i="2"/>
  <c r="AD30" i="2" s="1"/>
  <c r="AC29" i="2"/>
  <c r="AC30" i="2" s="1"/>
  <c r="AB29" i="2"/>
  <c r="AB30" i="2" s="1"/>
  <c r="V28" i="2"/>
  <c r="D14" i="5" s="1"/>
  <c r="AQ26" i="2"/>
  <c r="AP26" i="2"/>
  <c r="AO26" i="2"/>
  <c r="AN26" i="2"/>
  <c r="AM26" i="2"/>
  <c r="AL26" i="2"/>
  <c r="AK26" i="2"/>
  <c r="AJ26" i="2"/>
  <c r="AI26" i="2"/>
  <c r="AH26" i="2"/>
  <c r="AG26" i="2"/>
  <c r="AF26" i="2"/>
  <c r="AE26" i="2"/>
  <c r="AD26" i="2"/>
  <c r="AC26" i="2"/>
  <c r="AB26" i="2"/>
  <c r="Y27" i="2"/>
  <c r="X27" i="2"/>
  <c r="L25" i="2"/>
  <c r="G25" i="2"/>
  <c r="C13" i="5"/>
  <c r="AQ23" i="2"/>
  <c r="AP23" i="2"/>
  <c r="AO23" i="2"/>
  <c r="AN23" i="2"/>
  <c r="AM23" i="2"/>
  <c r="AL23" i="2"/>
  <c r="AK23" i="2"/>
  <c r="AJ23" i="2"/>
  <c r="AI23" i="2"/>
  <c r="AH23" i="2"/>
  <c r="AG23" i="2"/>
  <c r="AF23" i="2"/>
  <c r="AE23" i="2"/>
  <c r="AD23" i="2"/>
  <c r="AC23" i="2"/>
  <c r="AB23" i="2"/>
  <c r="Z24" i="2"/>
  <c r="Y24" i="2"/>
  <c r="X24" i="2"/>
  <c r="G22" i="2"/>
  <c r="C12" i="5"/>
  <c r="AQ20" i="2"/>
  <c r="AP20" i="2"/>
  <c r="AO20" i="2"/>
  <c r="AN20" i="2"/>
  <c r="AM20" i="2"/>
  <c r="AL20" i="2"/>
  <c r="AK20" i="2"/>
  <c r="AJ20" i="2"/>
  <c r="AI20" i="2"/>
  <c r="AH20" i="2"/>
  <c r="AG20" i="2"/>
  <c r="AF20" i="2"/>
  <c r="AE20" i="2"/>
  <c r="AD20" i="2"/>
  <c r="AC20" i="2"/>
  <c r="AB20" i="2"/>
  <c r="X21" i="2"/>
  <c r="L19" i="2"/>
  <c r="G19" i="2"/>
  <c r="C11" i="5"/>
  <c r="AQ17" i="2"/>
  <c r="AP17" i="2"/>
  <c r="AO17" i="2"/>
  <c r="AN17" i="2"/>
  <c r="AM17" i="2"/>
  <c r="AL17" i="2"/>
  <c r="AK17" i="2"/>
  <c r="AJ17" i="2"/>
  <c r="AI17" i="2"/>
  <c r="AH17" i="2"/>
  <c r="AG17" i="2"/>
  <c r="AF17" i="2"/>
  <c r="AE17" i="2"/>
  <c r="AD17" i="2"/>
  <c r="AC17" i="2"/>
  <c r="AB17" i="2"/>
  <c r="Y18" i="2"/>
  <c r="G16" i="2"/>
  <c r="C10" i="5"/>
  <c r="AQ14" i="2"/>
  <c r="AP14" i="2"/>
  <c r="AO14" i="2"/>
  <c r="AN14" i="2"/>
  <c r="AM14" i="2"/>
  <c r="AL14" i="2"/>
  <c r="AK14" i="2"/>
  <c r="AJ14" i="2"/>
  <c r="AI14" i="2"/>
  <c r="AH14" i="2"/>
  <c r="AG14" i="2"/>
  <c r="AF14" i="2"/>
  <c r="AE14" i="2"/>
  <c r="AD14" i="2"/>
  <c r="AC14" i="2"/>
  <c r="AB14" i="2"/>
  <c r="Y15" i="2"/>
  <c r="X15" i="2"/>
  <c r="C9" i="5"/>
  <c r="L10" i="2"/>
  <c r="G10" i="2"/>
  <c r="C8" i="5"/>
  <c r="C6" i="5"/>
  <c r="G7" i="2"/>
  <c r="C7" i="5"/>
  <c r="C15" i="5"/>
  <c r="B15" i="6" s="1"/>
  <c r="C14" i="5"/>
  <c r="F33" i="2" l="1"/>
  <c r="P31" i="2"/>
  <c r="O31" i="2" s="1"/>
  <c r="B13" i="6"/>
  <c r="B12" i="6"/>
  <c r="B11" i="6"/>
  <c r="B14" i="6"/>
  <c r="B9" i="6"/>
  <c r="B6" i="6"/>
  <c r="B8" i="6"/>
  <c r="B7" i="6"/>
  <c r="B10" i="6"/>
  <c r="L7" i="2"/>
  <c r="D29" i="5"/>
  <c r="Q11" i="2"/>
  <c r="Q5" i="2"/>
  <c r="X9" i="2"/>
  <c r="AC8" i="2"/>
  <c r="AC9" i="2" s="1"/>
  <c r="Y9" i="2"/>
  <c r="AP8" i="2"/>
  <c r="AF8" i="2"/>
  <c r="AF9" i="2" s="1"/>
  <c r="AO8" i="2"/>
  <c r="M9" i="5"/>
  <c r="H13" i="2"/>
  <c r="M13" i="2" s="1"/>
  <c r="AJ13" i="2" s="1"/>
  <c r="AJ15" i="2" s="1"/>
  <c r="H16" i="2"/>
  <c r="M16" i="2" s="1"/>
  <c r="AB16" i="2" s="1"/>
  <c r="AB18" i="2" s="1"/>
  <c r="M10" i="5"/>
  <c r="Z9" i="2"/>
  <c r="AG8" i="2"/>
  <c r="M13" i="5"/>
  <c r="AH8" i="2"/>
  <c r="AN8" i="2"/>
  <c r="V26" i="2"/>
  <c r="E13" i="5" s="1"/>
  <c r="V14" i="2"/>
  <c r="E9" i="5" s="1"/>
  <c r="H19" i="2"/>
  <c r="N19" i="2" s="1"/>
  <c r="M8" i="5"/>
  <c r="H10" i="2"/>
  <c r="N10" i="2" s="1"/>
  <c r="Z10" i="2" s="1"/>
  <c r="M12" i="5"/>
  <c r="H22" i="2"/>
  <c r="N22" i="2" s="1"/>
  <c r="V20" i="2"/>
  <c r="M7" i="5"/>
  <c r="H7" i="2"/>
  <c r="V23" i="2"/>
  <c r="M6" i="5"/>
  <c r="V17" i="2"/>
  <c r="X18" i="2"/>
  <c r="M11" i="5"/>
  <c r="H25" i="2"/>
  <c r="N25" i="2" s="1"/>
  <c r="Z25" i="2" s="1"/>
  <c r="Z27" i="2" s="1"/>
  <c r="AA9" i="2"/>
  <c r="AI8" i="2"/>
  <c r="AQ8" i="2"/>
  <c r="AB8" i="2"/>
  <c r="AB9" i="2" s="1"/>
  <c r="AJ8" i="2"/>
  <c r="V29" i="2"/>
  <c r="E14" i="5" s="1"/>
  <c r="G14" i="5" s="1"/>
  <c r="AK8" i="2"/>
  <c r="AD8" i="2"/>
  <c r="AD9" i="2" s="1"/>
  <c r="AL8" i="2"/>
  <c r="AE8" i="2"/>
  <c r="AE9" i="2" s="1"/>
  <c r="D30" i="5"/>
  <c r="D31" i="5"/>
  <c r="AK19" i="2" l="1"/>
  <c r="AK21" i="2" s="1"/>
  <c r="Z19" i="2"/>
  <c r="Z21" i="2" s="1"/>
  <c r="Y19" i="2"/>
  <c r="Y21" i="2" s="1"/>
  <c r="AB5" i="2"/>
  <c r="AC5" i="2"/>
  <c r="AJ11" i="2"/>
  <c r="AN11" i="2"/>
  <c r="AQ11" i="2"/>
  <c r="M7" i="2"/>
  <c r="AB11" i="2"/>
  <c r="E31" i="5"/>
  <c r="E30" i="5"/>
  <c r="AN5" i="2"/>
  <c r="Q31" i="2"/>
  <c r="D36" i="5" s="1"/>
  <c r="D37" i="5" s="1"/>
  <c r="E34" i="5" s="1"/>
  <c r="AA33" i="2"/>
  <c r="AI33" i="2"/>
  <c r="AQ33" i="2"/>
  <c r="AB33" i="2"/>
  <c r="AC33" i="2"/>
  <c r="AK33" i="2"/>
  <c r="AD33" i="2"/>
  <c r="AL33" i="2"/>
  <c r="AE33" i="2"/>
  <c r="AM33" i="2"/>
  <c r="AF33" i="2"/>
  <c r="AN33" i="2"/>
  <c r="AH33" i="2"/>
  <c r="AG33" i="2"/>
  <c r="AO33" i="2"/>
  <c r="AP33" i="2"/>
  <c r="AJ33" i="2"/>
  <c r="AG11" i="2"/>
  <c r="AC11" i="2"/>
  <c r="AE11" i="2"/>
  <c r="AO11" i="2"/>
  <c r="AK11" i="2"/>
  <c r="AM11" i="2"/>
  <c r="AH11" i="2"/>
  <c r="Y12" i="2"/>
  <c r="Y6" i="2"/>
  <c r="AL11" i="2"/>
  <c r="AP11" i="2"/>
  <c r="X12" i="2"/>
  <c r="AD11" i="2"/>
  <c r="AF11" i="2"/>
  <c r="AI11" i="2"/>
  <c r="AO5" i="2"/>
  <c r="AE5" i="2"/>
  <c r="AL5" i="2"/>
  <c r="AD5" i="2"/>
  <c r="AI5" i="2"/>
  <c r="AQ5" i="2"/>
  <c r="AG5" i="2"/>
  <c r="AH5" i="2"/>
  <c r="Z6" i="2"/>
  <c r="AP5" i="2"/>
  <c r="AF5" i="2"/>
  <c r="AK5" i="2"/>
  <c r="Z12" i="2"/>
  <c r="AJ5" i="2"/>
  <c r="AM5" i="2"/>
  <c r="T14" i="2"/>
  <c r="J9" i="5" s="1"/>
  <c r="AB13" i="2"/>
  <c r="AB15" i="2" s="1"/>
  <c r="AK13" i="2"/>
  <c r="AK15" i="2" s="1"/>
  <c r="T26" i="2"/>
  <c r="J13" i="5" s="1"/>
  <c r="AG13" i="2"/>
  <c r="AG15" i="2" s="1"/>
  <c r="V30" i="2"/>
  <c r="F14" i="5" s="1"/>
  <c r="AL16" i="2"/>
  <c r="AL18" i="2" s="1"/>
  <c r="AO19" i="2"/>
  <c r="AO21" i="2" s="1"/>
  <c r="AJ19" i="2"/>
  <c r="AJ21" i="2" s="1"/>
  <c r="AP19" i="2"/>
  <c r="AP21" i="2" s="1"/>
  <c r="AA19" i="2"/>
  <c r="AA21" i="2" s="1"/>
  <c r="AM19" i="2"/>
  <c r="AM21" i="2" s="1"/>
  <c r="AQ19" i="2"/>
  <c r="AQ21" i="2" s="1"/>
  <c r="AN19" i="2"/>
  <c r="AN21" i="2" s="1"/>
  <c r="AF19" i="2"/>
  <c r="AF21" i="2" s="1"/>
  <c r="AC19" i="2"/>
  <c r="AC21" i="2" s="1"/>
  <c r="AE19" i="2"/>
  <c r="AE21" i="2" s="1"/>
  <c r="AI19" i="2"/>
  <c r="AI21" i="2" s="1"/>
  <c r="AB19" i="2"/>
  <c r="AB21" i="2" s="1"/>
  <c r="AG19" i="2"/>
  <c r="AG21" i="2" s="1"/>
  <c r="AD19" i="2"/>
  <c r="AD21" i="2" s="1"/>
  <c r="AL19" i="2"/>
  <c r="AL21" i="2" s="1"/>
  <c r="AC13" i="2"/>
  <c r="AC15" i="2" s="1"/>
  <c r="AO13" i="2"/>
  <c r="AO15" i="2" s="1"/>
  <c r="AE13" i="2"/>
  <c r="AE15" i="2" s="1"/>
  <c r="AH13" i="2"/>
  <c r="AH15" i="2" s="1"/>
  <c r="AM13" i="2"/>
  <c r="AM15" i="2" s="1"/>
  <c r="AP13" i="2"/>
  <c r="AP15" i="2" s="1"/>
  <c r="AD13" i="2"/>
  <c r="AD15" i="2" s="1"/>
  <c r="Z13" i="2"/>
  <c r="Z15" i="2" s="1"/>
  <c r="AL13" i="2"/>
  <c r="AL15" i="2" s="1"/>
  <c r="AA13" i="2"/>
  <c r="AA15" i="2" s="1"/>
  <c r="AF13" i="2"/>
  <c r="AF15" i="2" s="1"/>
  <c r="AI13" i="2"/>
  <c r="AI15" i="2" s="1"/>
  <c r="AN13" i="2"/>
  <c r="AN15" i="2" s="1"/>
  <c r="AQ13" i="2"/>
  <c r="AQ15" i="2" s="1"/>
  <c r="AQ16" i="2"/>
  <c r="AQ18" i="2" s="1"/>
  <c r="M17" i="5"/>
  <c r="K11" i="5" s="1"/>
  <c r="AJ16" i="2"/>
  <c r="AJ18" i="2" s="1"/>
  <c r="AG16" i="2"/>
  <c r="AG18" i="2" s="1"/>
  <c r="Z16" i="2"/>
  <c r="Z18" i="2" s="1"/>
  <c r="AM16" i="2"/>
  <c r="AM18" i="2" s="1"/>
  <c r="AC16" i="2"/>
  <c r="AC18" i="2" s="1"/>
  <c r="AP16" i="2"/>
  <c r="AP18" i="2" s="1"/>
  <c r="AD16" i="2"/>
  <c r="AD18" i="2" s="1"/>
  <c r="AN16" i="2"/>
  <c r="AN18" i="2" s="1"/>
  <c r="AA16" i="2"/>
  <c r="AA18" i="2" s="1"/>
  <c r="AE16" i="2"/>
  <c r="AE18" i="2" s="1"/>
  <c r="AH16" i="2"/>
  <c r="AH18" i="2" s="1"/>
  <c r="AK16" i="2"/>
  <c r="AK18" i="2" s="1"/>
  <c r="AF16" i="2"/>
  <c r="AF18" i="2" s="1"/>
  <c r="AI16" i="2"/>
  <c r="AI18" i="2" s="1"/>
  <c r="AO16" i="2"/>
  <c r="AO18" i="2" s="1"/>
  <c r="AH19" i="2"/>
  <c r="AH21" i="2" s="1"/>
  <c r="T20" i="2"/>
  <c r="J11" i="5" s="1"/>
  <c r="E11" i="5"/>
  <c r="AO22" i="2"/>
  <c r="AO24" i="2" s="1"/>
  <c r="AG22" i="2"/>
  <c r="AG24" i="2" s="1"/>
  <c r="AN22" i="2"/>
  <c r="AN24" i="2" s="1"/>
  <c r="AF22" i="2"/>
  <c r="AF24" i="2" s="1"/>
  <c r="AM22" i="2"/>
  <c r="AM24" i="2" s="1"/>
  <c r="AE22" i="2"/>
  <c r="AE24" i="2" s="1"/>
  <c r="AA22" i="2"/>
  <c r="AL22" i="2"/>
  <c r="AL24" i="2" s="1"/>
  <c r="AD22" i="2"/>
  <c r="AD24" i="2" s="1"/>
  <c r="AK22" i="2"/>
  <c r="AK24" i="2" s="1"/>
  <c r="AC22" i="2"/>
  <c r="AC24" i="2" s="1"/>
  <c r="AQ22" i="2"/>
  <c r="AQ24" i="2" s="1"/>
  <c r="AJ22" i="2"/>
  <c r="AJ24" i="2" s="1"/>
  <c r="AB22" i="2"/>
  <c r="AB24" i="2" s="1"/>
  <c r="AP22" i="2"/>
  <c r="AP24" i="2" s="1"/>
  <c r="AI22" i="2"/>
  <c r="AI24" i="2" s="1"/>
  <c r="AH22" i="2"/>
  <c r="AH24" i="2" s="1"/>
  <c r="T17" i="2"/>
  <c r="J10" i="5" s="1"/>
  <c r="E10" i="5"/>
  <c r="AP10" i="2"/>
  <c r="AH10" i="2"/>
  <c r="AC10" i="2"/>
  <c r="AO10" i="2"/>
  <c r="AG10" i="2"/>
  <c r="AN10" i="2"/>
  <c r="AF10" i="2"/>
  <c r="AM10" i="2"/>
  <c r="AE10" i="2"/>
  <c r="AL10" i="2"/>
  <c r="AD10" i="2"/>
  <c r="AK10" i="2"/>
  <c r="AB10" i="2"/>
  <c r="AA10" i="2"/>
  <c r="AQ10" i="2"/>
  <c r="AJ10" i="2"/>
  <c r="AI10" i="2"/>
  <c r="AQ25" i="2"/>
  <c r="AQ27" i="2" s="1"/>
  <c r="AI25" i="2"/>
  <c r="AI27" i="2" s="1"/>
  <c r="AA25" i="2"/>
  <c r="AP25" i="2"/>
  <c r="AP27" i="2" s="1"/>
  <c r="AH25" i="2"/>
  <c r="AH27" i="2" s="1"/>
  <c r="AO25" i="2"/>
  <c r="AO27" i="2" s="1"/>
  <c r="AG25" i="2"/>
  <c r="AG27" i="2" s="1"/>
  <c r="AK25" i="2"/>
  <c r="AK27" i="2" s="1"/>
  <c r="AN25" i="2"/>
  <c r="AN27" i="2" s="1"/>
  <c r="AF25" i="2"/>
  <c r="AF27" i="2" s="1"/>
  <c r="AM25" i="2"/>
  <c r="AM27" i="2" s="1"/>
  <c r="AE25" i="2"/>
  <c r="AE27" i="2" s="1"/>
  <c r="AC25" i="2"/>
  <c r="AC27" i="2" s="1"/>
  <c r="AL25" i="2"/>
  <c r="AL27" i="2" s="1"/>
  <c r="AD25" i="2"/>
  <c r="AD27" i="2" s="1"/>
  <c r="AB25" i="2"/>
  <c r="AB27" i="2" s="1"/>
  <c r="AJ25" i="2"/>
  <c r="AJ27" i="2" s="1"/>
  <c r="V8" i="2"/>
  <c r="E12" i="5"/>
  <c r="T23" i="2"/>
  <c r="J12" i="5" s="1"/>
  <c r="AJ12" i="2" l="1"/>
  <c r="AN12" i="2"/>
  <c r="AB12" i="2"/>
  <c r="AQ12" i="2"/>
  <c r="AN4" i="2"/>
  <c r="AN6" i="2" s="1"/>
  <c r="AF4" i="2"/>
  <c r="AF6" i="2" s="1"/>
  <c r="AM4" i="2"/>
  <c r="AM6" i="2" s="1"/>
  <c r="AE4" i="2"/>
  <c r="AE6" i="2" s="1"/>
  <c r="AL4" i="2"/>
  <c r="AL6" i="2" s="1"/>
  <c r="AD4" i="2"/>
  <c r="AK4" i="2"/>
  <c r="AK6" i="2" s="1"/>
  <c r="AC4" i="2"/>
  <c r="AC6" i="2" s="1"/>
  <c r="AJ4" i="2"/>
  <c r="AJ6" i="2" s="1"/>
  <c r="AB4" i="2"/>
  <c r="AB6" i="2" s="1"/>
  <c r="AQ4" i="2"/>
  <c r="AQ6" i="2" s="1"/>
  <c r="AI4" i="2"/>
  <c r="AI6" i="2" s="1"/>
  <c r="AP4" i="2"/>
  <c r="AP6" i="2" s="1"/>
  <c r="AO4" i="2"/>
  <c r="AO6" i="2" s="1"/>
  <c r="AG4" i="2"/>
  <c r="AG6" i="2" s="1"/>
  <c r="AH4" i="2"/>
  <c r="AH6" i="2" s="1"/>
  <c r="AG7" i="2"/>
  <c r="AG9" i="2" s="1"/>
  <c r="AL7" i="2"/>
  <c r="AL9" i="2" s="1"/>
  <c r="AK7" i="2"/>
  <c r="AK9" i="2" s="1"/>
  <c r="AJ7" i="2"/>
  <c r="AJ9" i="2" s="1"/>
  <c r="AQ7" i="2"/>
  <c r="AQ9" i="2" s="1"/>
  <c r="AI7" i="2"/>
  <c r="AI9" i="2" s="1"/>
  <c r="AO7" i="2"/>
  <c r="AO9" i="2" s="1"/>
  <c r="AP7" i="2"/>
  <c r="AP9" i="2" s="1"/>
  <c r="AH7" i="2"/>
  <c r="AH9" i="2" s="1"/>
  <c r="AM7" i="2"/>
  <c r="AM9" i="2" s="1"/>
  <c r="AN7" i="2"/>
  <c r="AN9" i="2" s="1"/>
  <c r="Y36" i="2"/>
  <c r="Z36" i="2"/>
  <c r="AO12" i="2"/>
  <c r="AE12" i="2"/>
  <c r="AP12" i="2"/>
  <c r="AH12" i="2"/>
  <c r="AD12" i="2"/>
  <c r="AM12" i="2"/>
  <c r="AK12" i="2"/>
  <c r="AC12" i="2"/>
  <c r="AF12" i="2"/>
  <c r="AI12" i="2"/>
  <c r="E36" i="5"/>
  <c r="AL12" i="2"/>
  <c r="AG12" i="2"/>
  <c r="V5" i="2"/>
  <c r="T5" i="2" s="1"/>
  <c r="J6" i="5" s="1"/>
  <c r="X6" i="2"/>
  <c r="X36" i="2" s="1"/>
  <c r="E35" i="5"/>
  <c r="V11" i="2"/>
  <c r="T11" i="2" s="1"/>
  <c r="J8" i="5" s="1"/>
  <c r="H11" i="5"/>
  <c r="V19" i="2"/>
  <c r="D11" i="5" s="1"/>
  <c r="G11" i="5" s="1"/>
  <c r="V13" i="2"/>
  <c r="V15" i="2" s="1"/>
  <c r="F9" i="5" s="1"/>
  <c r="H9" i="5"/>
  <c r="K8" i="5"/>
  <c r="K6" i="5"/>
  <c r="K12" i="5"/>
  <c r="O12" i="5" s="1"/>
  <c r="K10" i="5"/>
  <c r="O10" i="5" s="1"/>
  <c r="K13" i="5"/>
  <c r="O13" i="5" s="1"/>
  <c r="V16" i="2"/>
  <c r="D10" i="5" s="1"/>
  <c r="G10" i="5" s="1"/>
  <c r="H10" i="5"/>
  <c r="K9" i="5"/>
  <c r="O9" i="5" s="1"/>
  <c r="K7" i="5"/>
  <c r="V10" i="2"/>
  <c r="AA12" i="2"/>
  <c r="AA24" i="2"/>
  <c r="H12" i="5" s="1"/>
  <c r="V22" i="2"/>
  <c r="V25" i="2"/>
  <c r="AA27" i="2"/>
  <c r="H13" i="5" s="1"/>
  <c r="T8" i="2"/>
  <c r="J7" i="5" s="1"/>
  <c r="E7" i="5"/>
  <c r="AA6" i="2"/>
  <c r="V33" i="2"/>
  <c r="D15" i="5" s="1"/>
  <c r="O11" i="5"/>
  <c r="V7" i="2" l="1"/>
  <c r="D7" i="5" s="1"/>
  <c r="AD6" i="2"/>
  <c r="H6" i="5" s="1"/>
  <c r="V4" i="2"/>
  <c r="AB36" i="2"/>
  <c r="AQ36" i="2"/>
  <c r="AJ36" i="2"/>
  <c r="AN36" i="2"/>
  <c r="AF36" i="2"/>
  <c r="AH36" i="2"/>
  <c r="AP36" i="2"/>
  <c r="AL36" i="2"/>
  <c r="AO36" i="2"/>
  <c r="AM36" i="2"/>
  <c r="AI36" i="2"/>
  <c r="AA36" i="2"/>
  <c r="AK36" i="2"/>
  <c r="AG36" i="2"/>
  <c r="AE36" i="2"/>
  <c r="AC36" i="2"/>
  <c r="E8" i="5"/>
  <c r="L8" i="5" s="1"/>
  <c r="H8" i="5"/>
  <c r="E6" i="5"/>
  <c r="O6" i="5"/>
  <c r="V21" i="2"/>
  <c r="F11" i="5" s="1"/>
  <c r="O19" i="2"/>
  <c r="I11" i="5" s="1"/>
  <c r="N11" i="5" s="1"/>
  <c r="D9" i="5"/>
  <c r="G9" i="5" s="1"/>
  <c r="O13" i="2"/>
  <c r="I9" i="5" s="1"/>
  <c r="N9" i="5" s="1"/>
  <c r="O8" i="5"/>
  <c r="V18" i="2"/>
  <c r="F10" i="5" s="1"/>
  <c r="O16" i="2"/>
  <c r="I10" i="5" s="1"/>
  <c r="N10" i="5" s="1"/>
  <c r="O7" i="5"/>
  <c r="L7" i="5"/>
  <c r="V27" i="2"/>
  <c r="F13" i="5" s="1"/>
  <c r="O25" i="2"/>
  <c r="I13" i="5" s="1"/>
  <c r="N13" i="5" s="1"/>
  <c r="D13" i="5"/>
  <c r="G13" i="5" s="1"/>
  <c r="D42" i="5"/>
  <c r="F15" i="5"/>
  <c r="H7" i="5"/>
  <c r="O22" i="2"/>
  <c r="I12" i="5" s="1"/>
  <c r="N12" i="5" s="1"/>
  <c r="D12" i="5"/>
  <c r="G12" i="5" s="1"/>
  <c r="V24" i="2"/>
  <c r="F12" i="5" s="1"/>
  <c r="O10" i="2"/>
  <c r="I8" i="5" s="1"/>
  <c r="N8" i="5" s="1"/>
  <c r="D8" i="5"/>
  <c r="V12" i="2"/>
  <c r="F8" i="5" s="1"/>
  <c r="O7" i="2" l="1"/>
  <c r="I7" i="5" s="1"/>
  <c r="N7" i="5" s="1"/>
  <c r="V9" i="2"/>
  <c r="F7" i="5" s="1"/>
  <c r="O17" i="5"/>
  <c r="D26" i="5" s="1"/>
  <c r="E17" i="5"/>
  <c r="AD36" i="2"/>
  <c r="D23" i="5" s="1"/>
  <c r="G47" i="5" s="1"/>
  <c r="D6" i="5"/>
  <c r="D20" i="5" s="1"/>
  <c r="V6" i="2"/>
  <c r="F6" i="5" s="1"/>
  <c r="O4" i="2"/>
  <c r="I6" i="5" s="1"/>
  <c r="N6" i="5" s="1"/>
  <c r="D21" i="5"/>
  <c r="L6" i="5"/>
  <c r="G7" i="5"/>
  <c r="D41" i="5"/>
  <c r="G8" i="5"/>
  <c r="D17" i="5" l="1"/>
  <c r="G17" i="5" s="1"/>
  <c r="N17" i="5"/>
  <c r="D25" i="5" s="1"/>
  <c r="H47" i="5" s="1"/>
  <c r="F17" i="5"/>
  <c r="D22" i="5" s="1"/>
  <c r="H17" i="5"/>
  <c r="D24" i="5"/>
  <c r="F47" i="5" s="1"/>
  <c r="G6" i="5"/>
  <c r="D40"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Myles Mander</author>
  </authors>
  <commentList>
    <comment ref="D46" authorId="0" shapeId="0" xr:uid="{896AC189-612B-4393-B295-757745EEDBB3}">
      <text>
        <r>
          <rPr>
            <b/>
            <sz val="9"/>
            <color indexed="81"/>
            <rFont val="Tahoma"/>
            <family val="2"/>
          </rPr>
          <t>Myles Mander:</t>
        </r>
        <r>
          <rPr>
            <sz val="9"/>
            <color indexed="81"/>
            <rFont val="Tahoma"/>
            <family val="2"/>
          </rPr>
          <t xml:space="preserve">
These values are not referenced to cells to allow scenario comparisons.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Myles Mander</author>
  </authors>
  <commentList>
    <comment ref="G3" authorId="0" shapeId="0" xr:uid="{238A4649-91A3-48D1-86FD-29F300A5AFA3}">
      <text>
        <r>
          <rPr>
            <b/>
            <sz val="9"/>
            <color indexed="81"/>
            <rFont val="Tahoma"/>
            <charset val="1"/>
          </rPr>
          <t>Myles Mander:</t>
        </r>
        <r>
          <rPr>
            <sz val="9"/>
            <color indexed="81"/>
            <rFont val="Tahoma"/>
            <charset val="1"/>
          </rPr>
          <t xml:space="preserve">
The total of all beneficiaries (G4:G25) has been manipulated to total about 110k to avoid any doublecounting. Note that some beneficiaries benefit from two or more actions, but this model assumes only a single benefit, but selects the highest value.  The SFM therefore only shows a low value in the model as it only includes those who don't benefit from any other higher earning project activity.  </t>
        </r>
      </text>
    </comment>
    <comment ref="F4" authorId="0" shapeId="0" xr:uid="{44758780-5FD0-4814-9A2F-CA245E49C181}">
      <text>
        <r>
          <rPr>
            <b/>
            <sz val="9"/>
            <color indexed="81"/>
            <rFont val="Tahoma"/>
            <charset val="1"/>
          </rPr>
          <t>Myles Mander:</t>
        </r>
        <r>
          <rPr>
            <sz val="9"/>
            <color indexed="81"/>
            <rFont val="Tahoma"/>
            <charset val="1"/>
          </rPr>
          <t xml:space="preserve">
See the note in G3</t>
        </r>
      </text>
    </comment>
    <comment ref="D32" authorId="0" shapeId="0" xr:uid="{9D440BAE-E253-465A-8EE3-B73A9864277C}">
      <text>
        <r>
          <rPr>
            <b/>
            <sz val="9"/>
            <color indexed="81"/>
            <rFont val="Tahoma"/>
            <charset val="1"/>
          </rPr>
          <t>Myles Mander:</t>
        </r>
        <r>
          <rPr>
            <sz val="9"/>
            <color indexed="81"/>
            <rFont val="Tahoma"/>
            <charset val="1"/>
          </rPr>
          <t xml:space="preserve">
Assume a straight line carbon curve.</t>
        </r>
      </text>
    </comment>
    <comment ref="J33" authorId="0" shapeId="0" xr:uid="{7EDED324-EC97-40F4-90C9-6E49EE6A52BC}">
      <text>
        <r>
          <rPr>
            <b/>
            <sz val="9"/>
            <color indexed="81"/>
            <rFont val="Tahoma"/>
            <charset val="1"/>
          </rPr>
          <t>Myles Mander:</t>
        </r>
        <r>
          <rPr>
            <sz val="9"/>
            <color indexed="81"/>
            <rFont val="Tahoma"/>
            <charset val="1"/>
          </rPr>
          <t xml:space="preserve">
This over and above buffers already considerd. </t>
        </r>
      </text>
    </comment>
  </commentList>
</comments>
</file>

<file path=xl/sharedStrings.xml><?xml version="1.0" encoding="utf-8"?>
<sst xmlns="http://schemas.openxmlformats.org/spreadsheetml/2006/main" count="1125" uniqueCount="635">
  <si>
    <t xml:space="preserve">Economic model - RAIN project </t>
  </si>
  <si>
    <t>Model purpose and structure</t>
  </si>
  <si>
    <t>This workbook is an economic cost–benefit model designed to estimate the NPV of benefits and costs, BCR, and EIRR for each project activity and for the overall portfolio. It links:</t>
  </si>
  <si>
    <r>
      <t>1. Who benefits</t>
    </r>
    <r>
      <rPr>
        <sz val="11"/>
        <color theme="1"/>
        <rFont val="Aptos Narrow"/>
        <family val="2"/>
        <scheme val="minor"/>
      </rPr>
      <t xml:space="preserve"> (population and moderated beneficiaries),</t>
    </r>
  </si>
  <si>
    <r>
      <t>2. What benefits occur</t>
    </r>
    <r>
      <rPr>
        <sz val="11"/>
        <color theme="1"/>
        <rFont val="Aptos Narrow"/>
        <family val="2"/>
        <scheme val="minor"/>
      </rPr>
      <t xml:space="preserve"> (income gains / avoided losses / carbon value),</t>
    </r>
  </si>
  <si>
    <r>
      <t>3. When benefits occur</t>
    </r>
    <r>
      <rPr>
        <sz val="11"/>
        <color theme="1"/>
        <rFont val="Aptos Narrow"/>
        <family val="2"/>
        <scheme val="minor"/>
      </rPr>
      <t xml:space="preserve"> (start year and frequency),</t>
    </r>
  </si>
  <si>
    <r>
      <t>4. How likely benefits occur</t>
    </r>
    <r>
      <rPr>
        <sz val="11"/>
        <color theme="1"/>
        <rFont val="Aptos Narrow"/>
        <family val="2"/>
        <scheme val="minor"/>
      </rPr>
      <t xml:space="preserve"> (adoption + implementation effectiveness), and</t>
    </r>
  </si>
  <si>
    <r>
      <t>5. What it costs</t>
    </r>
    <r>
      <rPr>
        <sz val="11"/>
        <color theme="1"/>
        <rFont val="Aptos Narrow"/>
        <family val="2"/>
        <scheme val="minor"/>
      </rPr>
      <t xml:space="preserve"> (project budget + co-financing + community labour),</t>
    </r>
  </si>
  <si>
    <t>into discounted cashflow results.</t>
  </si>
  <si>
    <t>The model is intentionally structured so reviewers can:</t>
  </si>
  <si>
    <r>
      <t xml:space="preserve">See final outputs in </t>
    </r>
    <r>
      <rPr>
        <b/>
        <sz val="11"/>
        <color theme="1"/>
        <rFont val="Aptos Narrow"/>
        <family val="2"/>
        <scheme val="minor"/>
      </rPr>
      <t>Results</t>
    </r>
    <r>
      <rPr>
        <sz val="11"/>
        <color theme="1"/>
        <rFont val="Aptos Narrow"/>
        <family val="2"/>
        <scheme val="minor"/>
      </rPr>
      <t>,</t>
    </r>
  </si>
  <si>
    <r>
      <t xml:space="preserve">See all underlying calculations in </t>
    </r>
    <r>
      <rPr>
        <b/>
        <sz val="11"/>
        <color theme="1"/>
        <rFont val="Aptos Narrow"/>
        <family val="2"/>
        <scheme val="minor"/>
      </rPr>
      <t>Model B&amp;C</t>
    </r>
    <r>
      <rPr>
        <sz val="11"/>
        <color theme="1"/>
        <rFont val="Aptos Narrow"/>
        <family val="2"/>
        <scheme val="minor"/>
      </rPr>
      <t>, and</t>
    </r>
  </si>
  <si>
    <r>
      <t xml:space="preserve">Edit assumptions only in </t>
    </r>
    <r>
      <rPr>
        <b/>
        <sz val="11"/>
        <color theme="1"/>
        <rFont val="Aptos Narrow"/>
        <family val="2"/>
        <scheme val="minor"/>
      </rPr>
      <t>Data</t>
    </r>
    <r>
      <rPr>
        <sz val="11"/>
        <color theme="1"/>
        <rFont val="Aptos Narrow"/>
        <family val="2"/>
        <scheme val="minor"/>
      </rPr>
      <t xml:space="preserve">, </t>
    </r>
    <r>
      <rPr>
        <b/>
        <sz val="11"/>
        <color theme="1"/>
        <rFont val="Aptos Narrow"/>
        <family val="2"/>
        <scheme val="minor"/>
      </rPr>
      <t>Effec Assumptions</t>
    </r>
    <r>
      <rPr>
        <sz val="11"/>
        <color theme="1"/>
        <rFont val="Aptos Narrow"/>
        <family val="2"/>
        <scheme val="minor"/>
      </rPr>
      <t xml:space="preserve">, </t>
    </r>
    <r>
      <rPr>
        <b/>
        <sz val="11"/>
        <color theme="1"/>
        <rFont val="Aptos Narrow"/>
        <family val="2"/>
        <scheme val="minor"/>
      </rPr>
      <t>Budget</t>
    </r>
    <r>
      <rPr>
        <sz val="11"/>
        <color theme="1"/>
        <rFont val="Aptos Narrow"/>
        <family val="2"/>
        <scheme val="minor"/>
      </rPr>
      <t xml:space="preserve">, and </t>
    </r>
    <r>
      <rPr>
        <b/>
        <sz val="11"/>
        <color theme="1"/>
        <rFont val="Aptos Narrow"/>
        <family val="2"/>
        <scheme val="minor"/>
      </rPr>
      <t>Beneficiaries</t>
    </r>
    <r>
      <rPr>
        <sz val="11"/>
        <color theme="1"/>
        <rFont val="Aptos Narrow"/>
        <family val="2"/>
        <scheme val="minor"/>
      </rPr>
      <t>.</t>
    </r>
  </si>
  <si>
    <t>Tab-by-tab guide (where information comes from)</t>
  </si>
  <si>
    <t>1) Results</t>
  </si>
  <si>
    <r>
      <t>Purpose:</t>
    </r>
    <r>
      <rPr>
        <sz val="11"/>
        <color theme="1"/>
        <rFont val="Aptos Narrow"/>
        <family val="2"/>
        <scheme val="minor"/>
      </rPr>
      <t xml:space="preserve"> Presentation layer for activity-by-activity and portfolio totals.</t>
    </r>
  </si>
  <si>
    <t>What it shows:</t>
  </si>
  <si>
    <t>Benefits NPV, Costs NPV, Net NPV</t>
  </si>
  <si>
    <t>BCR and EIRR (calculated from cashflows)</t>
  </si>
  <si>
    <t>Benefits per person, costs per person</t>
  </si>
  <si>
    <t>Share of beneficiaries and (where applicable) cost per hectare</t>
  </si>
  <si>
    <r>
      <t>How it works:</t>
    </r>
    <r>
      <rPr>
        <sz val="11"/>
        <color theme="1"/>
        <rFont val="Aptos Narrow"/>
        <family val="2"/>
        <scheme val="minor"/>
      </rPr>
      <t xml:space="preserve"> This sheet </t>
    </r>
    <r>
      <rPr>
        <b/>
        <sz val="11"/>
        <color theme="1"/>
        <rFont val="Aptos Narrow"/>
        <family val="2"/>
        <scheme val="minor"/>
      </rPr>
      <t>pulls values directly</t>
    </r>
    <r>
      <rPr>
        <sz val="11"/>
        <color theme="1"/>
        <rFont val="Aptos Narrow"/>
        <family val="2"/>
        <scheme val="minor"/>
      </rPr>
      <t xml:space="preserve"> from the calculation sheet (</t>
    </r>
    <r>
      <rPr>
        <b/>
        <sz val="11"/>
        <color theme="1"/>
        <rFont val="Aptos Narrow"/>
        <family val="2"/>
        <scheme val="minor"/>
      </rPr>
      <t>Model B&amp;C</t>
    </r>
    <r>
      <rPr>
        <sz val="11"/>
        <color theme="1"/>
        <rFont val="Aptos Narrow"/>
        <family val="2"/>
        <scheme val="minor"/>
      </rPr>
      <t>) and computes summary ratios (e.g., BCR = Benefits NPV / Costs NPV).</t>
    </r>
  </si>
  <si>
    <r>
      <t>Do not edit</t>
    </r>
    <r>
      <rPr>
        <sz val="11"/>
        <color theme="1"/>
        <rFont val="Aptos Narrow"/>
        <family val="2"/>
        <scheme val="minor"/>
      </rPr>
      <t xml:space="preserve"> this tab.</t>
    </r>
  </si>
  <si>
    <t>2) Model B&amp;C</t>
  </si>
  <si>
    <r>
      <t>Purpose:</t>
    </r>
    <r>
      <rPr>
        <sz val="11"/>
        <color theme="1"/>
        <rFont val="Aptos Narrow"/>
        <family val="2"/>
        <scheme val="minor"/>
      </rPr>
      <t xml:space="preserve"> Core calculation engine.</t>
    </r>
  </si>
  <si>
    <t>What it contains:</t>
  </si>
  <si>
    <t>A line for each activity, including:</t>
  </si>
  <si>
    <t>target population, adoption, moderated beneficiaries</t>
  </si>
  <si>
    <t>timing of benefits (start year)</t>
  </si>
  <si>
    <t>effectiveness (likelihood of benefit delivery)</t>
  </si>
  <si>
    <t>frequency (annual vs periodic benefits)</t>
  </si>
  <si>
    <t>unit benefit values (incremental income or avoided loss per year)</t>
  </si>
  <si>
    <t>annual benefit flows and annual cost flows over the analysis period</t>
  </si>
  <si>
    <t>Automated calculation of:</t>
  </si>
  <si>
    <t>total annual benefits and costs</t>
  </si>
  <si>
    <t>discounted NPVs</t>
  </si>
  <si>
    <t>BCR and EIRR (IRR of net cashflows)</t>
  </si>
  <si>
    <t>Key calculation logic (simplified):</t>
  </si>
  <si>
    <t>For each activity, annual benefits are generated using:</t>
  </si>
  <si>
    <t>Annual benefit = (moderated beneficiaries or participating households) × (unit benefit) × (implementation effectiveness) × (frequency)</t>
  </si>
  <si>
    <t>Benefits begin only after the specified “Year benefits accrue after start-up”.</t>
  </si>
  <si>
    <t>Costs are entered/allocated by activity (from the Budget tab and other financing inputs) and are scheduled across years.</t>
  </si>
  <si>
    <t>3) Beneficiaries (directly from Feasibility doc)</t>
  </si>
  <si>
    <r>
      <t>Purpose:</t>
    </r>
    <r>
      <rPr>
        <sz val="11"/>
        <color theme="1"/>
        <rFont val="Aptos Narrow"/>
        <family val="2"/>
        <scheme val="minor"/>
      </rPr>
      <t xml:space="preserve"> Activity-by-activity beneficiary accounting that feeds the model.</t>
    </r>
  </si>
  <si>
    <t>Direct beneficiary assumptions (households/people)</t>
  </si>
  <si>
    <t>Gender split where available</t>
  </si>
  <si>
    <t>“Unique/adjusted” shares to avoid double counting</t>
  </si>
  <si>
    <t>Adjusted totals used as the basis for moderated beneficiary numbers</t>
  </si>
  <si>
    <r>
      <t>Method:</t>
    </r>
    <r>
      <rPr>
        <sz val="11"/>
        <color theme="1"/>
        <rFont val="Aptos Narrow"/>
        <family val="2"/>
        <scheme val="minor"/>
      </rPr>
      <t xml:space="preserve"> Beneficiaries are first defined per sub-activity, then adjusted using “unique” factors to avoid counting the same people multiple times across overlapping interventions. These totals are referenced in </t>
    </r>
    <r>
      <rPr>
        <b/>
        <sz val="11"/>
        <color theme="1"/>
        <rFont val="Aptos Narrow"/>
        <family val="2"/>
        <scheme val="minor"/>
      </rPr>
      <t>Model B&amp;C</t>
    </r>
    <r>
      <rPr>
        <sz val="11"/>
        <color theme="1"/>
        <rFont val="Aptos Narrow"/>
        <family val="2"/>
        <scheme val="minor"/>
      </rPr>
      <t xml:space="preserve"> as the “Target Project Population”.</t>
    </r>
  </si>
  <si>
    <t>4) Effec Assumptions</t>
  </si>
  <si>
    <r>
      <t>Purpose:</t>
    </r>
    <r>
      <rPr>
        <sz val="11"/>
        <color theme="1"/>
        <rFont val="Aptos Narrow"/>
        <family val="2"/>
        <scheme val="minor"/>
      </rPr>
      <t xml:space="preserve"> Controls how beneficiary exposure becomes realised benefits.</t>
    </r>
  </si>
  <si>
    <t>For each activity the model applies four “realism filters”:</t>
  </si>
  <si>
    <r>
      <t>1. Adoption assumption</t>
    </r>
    <r>
      <rPr>
        <sz val="11"/>
        <color theme="1"/>
        <rFont val="Aptos Narrow"/>
        <family val="2"/>
        <scheme val="minor"/>
      </rPr>
      <t xml:space="preserve"> (share of the target population that actually adopts/participates)</t>
    </r>
  </si>
  <si>
    <r>
      <t>2. Implementation effectiveness</t>
    </r>
    <r>
      <rPr>
        <sz val="11"/>
        <color theme="1"/>
        <rFont val="Aptos Narrow"/>
        <family val="2"/>
        <scheme val="minor"/>
      </rPr>
      <t xml:space="preserve"> (probability that the intervention actually delivers intended outcomes)</t>
    </r>
  </si>
  <si>
    <r>
      <t>3. Lag / start year</t>
    </r>
    <r>
      <rPr>
        <sz val="11"/>
        <color theme="1"/>
        <rFont val="Aptos Narrow"/>
        <family val="2"/>
        <scheme val="minor"/>
      </rPr>
      <t xml:space="preserve"> (how many years before benefits begin)</t>
    </r>
  </si>
  <si>
    <r>
      <t>4. Frequency</t>
    </r>
    <r>
      <rPr>
        <sz val="11"/>
        <color theme="1"/>
        <rFont val="Aptos Narrow"/>
        <family val="2"/>
        <scheme val="minor"/>
      </rPr>
      <t xml:space="preserve"> (how often benefits occur; e.g., annual vs every few years for avoided-loss events)</t>
    </r>
  </si>
  <si>
    <r>
      <t>Method:</t>
    </r>
    <r>
      <rPr>
        <sz val="11"/>
        <color theme="1"/>
        <rFont val="Aptos Narrow"/>
        <family val="2"/>
        <scheme val="minor"/>
      </rPr>
      <t xml:space="preserve"> These factors ensure the model does not assume perfect delivery. They are used to convert “target population” into “likely project beneficiaries” and to moderate benefit flows.</t>
    </r>
  </si>
  <si>
    <t>5) Data</t>
  </si>
  <si>
    <r>
      <t>Purpose:</t>
    </r>
    <r>
      <rPr>
        <sz val="11"/>
        <color theme="1"/>
        <rFont val="Aptos Narrow"/>
        <family val="2"/>
        <scheme val="minor"/>
      </rPr>
      <t xml:space="preserve"> Global parameters and unit values for benefits/costing.</t>
    </r>
  </si>
  <si>
    <t>Typical contents include:</t>
  </si>
  <si>
    <r>
      <t>Discount rate</t>
    </r>
    <r>
      <rPr>
        <sz val="11"/>
        <color theme="1"/>
        <rFont val="Aptos Narrow"/>
        <family val="2"/>
        <scheme val="minor"/>
      </rPr>
      <t xml:space="preserve"> (e.g., social discount rate used for NPV)</t>
    </r>
  </si>
  <si>
    <r>
      <t>Time horizon</t>
    </r>
    <r>
      <rPr>
        <sz val="11"/>
        <color theme="1"/>
        <rFont val="Aptos Narrow"/>
        <family val="2"/>
        <scheme val="minor"/>
      </rPr>
      <t xml:space="preserve"> (analysis period length)</t>
    </r>
  </si>
  <si>
    <t>Exchange rate</t>
  </si>
  <si>
    <r>
      <t>Per-household benefit values</t>
    </r>
    <r>
      <rPr>
        <sz val="11"/>
        <color theme="1"/>
        <rFont val="Aptos Narrow"/>
        <family val="2"/>
        <scheme val="minor"/>
      </rPr>
      <t xml:space="preserve"> (e.g., incremental NTFP/MAP income, avoided-loss values)</t>
    </r>
  </si>
  <si>
    <t>Population growth or multipliers if applied</t>
  </si>
  <si>
    <r>
      <t>Method:</t>
    </r>
    <r>
      <rPr>
        <sz val="11"/>
        <color theme="1"/>
        <rFont val="Aptos Narrow"/>
        <family val="2"/>
        <scheme val="minor"/>
      </rPr>
      <t xml:space="preserve"> This tab is the main “library” of numeric assumptions used across activities (via cell references into </t>
    </r>
    <r>
      <rPr>
        <b/>
        <sz val="11"/>
        <color theme="1"/>
        <rFont val="Aptos Narrow"/>
        <family val="2"/>
        <scheme val="minor"/>
      </rPr>
      <t>Model B&amp;C</t>
    </r>
    <r>
      <rPr>
        <sz val="11"/>
        <color theme="1"/>
        <rFont val="Aptos Narrow"/>
        <family val="2"/>
        <scheme val="minor"/>
      </rPr>
      <t>).</t>
    </r>
  </si>
  <si>
    <t>6) Budget (directly from Feasibility doc)</t>
  </si>
  <si>
    <r>
      <t>Purpose:</t>
    </r>
    <r>
      <rPr>
        <sz val="11"/>
        <color theme="1"/>
        <rFont val="Aptos Narrow"/>
        <family val="2"/>
        <scheme val="minor"/>
      </rPr>
      <t xml:space="preserve"> Detailed cost breakdown by component/output/activity and year.</t>
    </r>
  </si>
  <si>
    <t>Line-item budgets by category (consultants, equipment, training, travel, firms, etc.)</t>
  </si>
  <si>
    <t>Funding source tags (e.g., GCF vs co-financing)</t>
  </si>
  <si>
    <t>Annualised budgets (Year 1, Year 2, etc.)</t>
  </si>
  <si>
    <r>
      <t>Method:</t>
    </r>
    <r>
      <rPr>
        <sz val="11"/>
        <color theme="1"/>
        <rFont val="Aptos Narrow"/>
        <family val="2"/>
        <scheme val="minor"/>
      </rPr>
      <t xml:space="preserve"> Activity costs in </t>
    </r>
    <r>
      <rPr>
        <b/>
        <sz val="11"/>
        <color theme="1"/>
        <rFont val="Aptos Narrow"/>
        <family val="2"/>
        <scheme val="minor"/>
      </rPr>
      <t>Model B&amp;C</t>
    </r>
    <r>
      <rPr>
        <sz val="11"/>
        <color theme="1"/>
        <rFont val="Aptos Narrow"/>
        <family val="2"/>
        <scheme val="minor"/>
      </rPr>
      <t xml:space="preserve"> are derived from this budget structure and allocated into annual cashflows that feed NPVs and cost-per-beneficiary metrics.</t>
    </r>
  </si>
  <si>
    <t>Economic appraisal method (what the model is doing)</t>
  </si>
  <si>
    <t>A) Time horizon and discounting</t>
  </si>
  <si>
    <t>The model applies a defined analysis timeline (e.g., 20 years) and a social discount rate (e.g., 7%).</t>
  </si>
  <si>
    <t>It calculates NPV of each activity’s benefits and costs and totals them across the portfolio.</t>
  </si>
  <si>
    <t>B) Benefit valuation (by benefit type)</t>
  </si>
  <si>
    <t>Benefits are represented in three main ways:</t>
  </si>
  <si>
    <r>
      <t>1. Incremental income / production value</t>
    </r>
    <r>
      <rPr>
        <sz val="11"/>
        <color theme="1"/>
        <rFont val="Aptos Narrow"/>
        <family val="2"/>
        <scheme val="minor"/>
      </rPr>
      <t xml:space="preserve"> (e.g., sustainable production and harvesting)</t>
    </r>
  </si>
  <si>
    <r>
      <t>2. Avoided losses</t>
    </r>
    <r>
      <rPr>
        <sz val="11"/>
        <color theme="1"/>
        <rFont val="Aptos Narrow"/>
        <family val="2"/>
        <scheme val="minor"/>
      </rPr>
      <t xml:space="preserve"> (e.g., early warning systems, NbS reducing flood/erosion damages)</t>
    </r>
  </si>
  <si>
    <r>
      <t>3. Carbon co-benefits</t>
    </r>
    <r>
      <rPr>
        <sz val="11"/>
        <color theme="1"/>
        <rFont val="Aptos Narrow"/>
        <family val="2"/>
        <scheme val="minor"/>
      </rPr>
      <t xml:space="preserve"> (valued separately as a secondary benefit stream)</t>
    </r>
  </si>
  <si>
    <t>C) Moderation of benefits (realism factors)</t>
  </si>
  <si>
    <t>All benefits are moderated through:</t>
  </si>
  <si>
    <t>adoption rates,</t>
  </si>
  <si>
    <t>implementation effectiveness,</t>
  </si>
  <si>
    <t>start-year delays, and</t>
  </si>
  <si>
    <t>frequency/periodicity assumptions.</t>
  </si>
  <si>
    <t>This is intended to produce a conservative central estimate.</t>
  </si>
  <si>
    <t>D) Cost treatment</t>
  </si>
  <si>
    <t>Costs include:</t>
  </si>
  <si>
    <r>
      <t>financial costs</t>
    </r>
    <r>
      <rPr>
        <sz val="11"/>
        <color theme="1"/>
        <rFont val="Aptos Narrow"/>
        <family val="2"/>
        <scheme val="minor"/>
      </rPr>
      <t xml:space="preserve"> (GCF and co-financing spend) and</t>
    </r>
  </si>
  <si>
    <r>
      <t>economic costs</t>
    </r>
    <r>
      <rPr>
        <sz val="11"/>
        <color theme="1"/>
        <rFont val="Aptos Narrow"/>
        <family val="2"/>
        <scheme val="minor"/>
      </rPr>
      <t xml:space="preserve"> where relevant (e.g., community labour valued as an input).</t>
    </r>
  </si>
  <si>
    <t>E) Key outputs for reviewers</t>
  </si>
  <si>
    <t>For each activity and the portfolio, the model produces:</t>
  </si>
  <si>
    <r>
      <t>Benefits NPV</t>
    </r>
    <r>
      <rPr>
        <sz val="11"/>
        <color theme="1"/>
        <rFont val="Aptos Narrow"/>
        <family val="2"/>
        <scheme val="minor"/>
      </rPr>
      <t>, Costs NPV, Net NPV</t>
    </r>
  </si>
  <si>
    <r>
      <t>BCR</t>
    </r>
    <r>
      <rPr>
        <sz val="11"/>
        <color theme="1"/>
        <rFont val="Aptos Narrow"/>
        <family val="2"/>
        <scheme val="minor"/>
      </rPr>
      <t xml:space="preserve"> (Benefits NPV / Costs NPV)</t>
    </r>
  </si>
  <si>
    <r>
      <t>EIRR</t>
    </r>
    <r>
      <rPr>
        <sz val="11"/>
        <color theme="1"/>
        <rFont val="Aptos Narrow"/>
        <family val="2"/>
        <scheme val="minor"/>
      </rPr>
      <t xml:space="preserve"> (IRR of annual net benefits)</t>
    </r>
  </si>
  <si>
    <r>
      <t>Benefits per person</t>
    </r>
    <r>
      <rPr>
        <sz val="11"/>
        <color theme="1"/>
        <rFont val="Aptos Narrow"/>
        <family val="2"/>
        <scheme val="minor"/>
      </rPr>
      <t xml:space="preserve"> and Costs per person (project life)</t>
    </r>
  </si>
  <si>
    <r>
      <t xml:space="preserve">Optional unit costs (e.g., </t>
    </r>
    <r>
      <rPr>
        <sz val="11"/>
        <color theme="1"/>
        <rFont val="Aptos Narrow"/>
        <family val="2"/>
        <scheme val="minor"/>
      </rPr>
      <t>cost per hectare) where area is specified</t>
    </r>
  </si>
  <si>
    <t>What to edit (and what not to edit)</t>
  </si>
  <si>
    <t>Edit only:</t>
  </si>
  <si>
    <t>Beneficiaries (population assumptions / uniqueness adjustments)</t>
  </si>
  <si>
    <t>Effec Assumptions (adoption/effectiveness/lag/frequency)</t>
  </si>
  <si>
    <t>Data (discount rate, unit values, exchange rate, time horizon)</t>
  </si>
  <si>
    <t>Budget (cost lines and annual phasing)</t>
  </si>
  <si>
    <t>Do not edit:</t>
  </si>
  <si>
    <t>Results</t>
  </si>
  <si>
    <t>core formula blocks in Model B&amp;C (unless reviewing formulas)</t>
  </si>
  <si>
    <t xml:space="preserve">Summary Economic Model - RAIN project </t>
  </si>
  <si>
    <t>Do not make changes on this sheet - go to data and assumptions tabs</t>
  </si>
  <si>
    <t xml:space="preserve">Activities </t>
  </si>
  <si>
    <t>Benefits NPV</t>
  </si>
  <si>
    <t xml:space="preserve">Costs NPV </t>
  </si>
  <si>
    <t>Totals NPV</t>
  </si>
  <si>
    <t>Benefit Cost Ratio</t>
  </si>
  <si>
    <t>Economic Internal Rate of Return</t>
  </si>
  <si>
    <t xml:space="preserve">Benefits per person </t>
  </si>
  <si>
    <t>Costs per person (project life time)</t>
  </si>
  <si>
    <t>% of total project beneficiaries</t>
  </si>
  <si>
    <t xml:space="preserve">Cost of per ha </t>
  </si>
  <si>
    <t>Number of people - beneficiaries (moderated)</t>
  </si>
  <si>
    <t>Average benefits per person - weighted</t>
  </si>
  <si>
    <t>Average costs per person - weighted</t>
  </si>
  <si>
    <t xml:space="preserve">Totals </t>
  </si>
  <si>
    <t>This excludes indirect beneficiaries and doublecounting where beneficiaries may benefit from more than 1 activity.</t>
  </si>
  <si>
    <t xml:space="preserve">Economic and Financial Criteria </t>
  </si>
  <si>
    <t>Values</t>
  </si>
  <si>
    <t xml:space="preserve">NPV Benefits </t>
  </si>
  <si>
    <t>NPV Costs</t>
  </si>
  <si>
    <t>NPV Net Benefit Value over project lifetime</t>
  </si>
  <si>
    <t>Economic IRR</t>
  </si>
  <si>
    <t>BCR - Benefits per $1 cost</t>
  </si>
  <si>
    <t>Average benefits per person (USD)- weighted</t>
  </si>
  <si>
    <t>Average costs per person (USD)- weighted</t>
  </si>
  <si>
    <t xml:space="preserve">Project carbon </t>
  </si>
  <si>
    <t>Cost/tCO2e</t>
  </si>
  <si>
    <t>Project CO2e Sequestered and avoided emissions</t>
  </si>
  <si>
    <t>Costs (USD) per tCO2e - project cost</t>
  </si>
  <si>
    <t>Costs (USD) per tCO2e - GCF cost</t>
  </si>
  <si>
    <t>Funding source</t>
  </si>
  <si>
    <t>Value (not discounted)</t>
  </si>
  <si>
    <t xml:space="preserve">% contribution </t>
  </si>
  <si>
    <t xml:space="preserve">GCF costs - actual </t>
  </si>
  <si>
    <t>NTNC co-funding - actual</t>
  </si>
  <si>
    <t>Community labour contribution (project term) - actual</t>
  </si>
  <si>
    <t>Total project cost - Actual</t>
  </si>
  <si>
    <t>Economic impact</t>
  </si>
  <si>
    <t xml:space="preserve">Values </t>
  </si>
  <si>
    <t xml:space="preserve">Notes </t>
  </si>
  <si>
    <t>Total additional production value NPV</t>
  </si>
  <si>
    <t>Contribution to rural economic development</t>
  </si>
  <si>
    <t>Total avoided losses NPV</t>
  </si>
  <si>
    <t>Contribution to poverty reduction</t>
  </si>
  <si>
    <t xml:space="preserve">Total social value of CO2e </t>
  </si>
  <si>
    <t xml:space="preserve">Contribution to global welfare </t>
  </si>
  <si>
    <t>Sensitivity analysis</t>
  </si>
  <si>
    <t>Scenario</t>
  </si>
  <si>
    <t xml:space="preserve">Baseline value </t>
  </si>
  <si>
    <t>Adjusted value</t>
  </si>
  <si>
    <t xml:space="preserve">BCR </t>
  </si>
  <si>
    <t>EIRR</t>
  </si>
  <si>
    <t>Ave benefits per person</t>
  </si>
  <si>
    <t>Base scenario</t>
  </si>
  <si>
    <t>Early warning system - 50% of avoided loss</t>
  </si>
  <si>
    <t>Improve SFM - 50% of production gains</t>
  </si>
  <si>
    <t>Increase discount rate to 12%</t>
  </si>
  <si>
    <t>Decrease adoption of biggest benefits by 50%</t>
  </si>
  <si>
    <t>Increase social value carbon to $75</t>
  </si>
  <si>
    <t>Benefits - 50% reduction in adopting beneficiaries</t>
  </si>
  <si>
    <t>Double counting allowed for SFM</t>
  </si>
  <si>
    <t>Model of indicative benefits and costs</t>
  </si>
  <si>
    <t>Don't change values here - go to assumptions and data tabs</t>
  </si>
  <si>
    <t>Project implementation period</t>
  </si>
  <si>
    <t xml:space="preserve">Post implementation life time </t>
  </si>
  <si>
    <t>Activities that generate change in income or avoided losses to households</t>
  </si>
  <si>
    <t>Area</t>
  </si>
  <si>
    <t>Sites / communities / enterprises</t>
  </si>
  <si>
    <t xml:space="preserve">Target Project Population </t>
  </si>
  <si>
    <t xml:space="preserve">Adoption assumption </t>
  </si>
  <si>
    <t xml:space="preserve">Likely project beneficiaries </t>
  </si>
  <si>
    <t xml:space="preserve">Participating households </t>
  </si>
  <si>
    <t>Year benefits accrue after start up</t>
  </si>
  <si>
    <t xml:space="preserve">Implementation effectiveness (likelihood of benefits) </t>
  </si>
  <si>
    <t>Frequency of years benefits occur - as a fraction (e.g. every year or 4th year)</t>
  </si>
  <si>
    <t>Incremental Hh income based on literature or avoided loss USD/yr</t>
  </si>
  <si>
    <t>Total project incremental Hh income generated $/yr</t>
  </si>
  <si>
    <t>Total project avoided losses $/yr</t>
  </si>
  <si>
    <t xml:space="preserve">Project costs per action </t>
  </si>
  <si>
    <t>Community labour value leveraged</t>
  </si>
  <si>
    <t>Project co-financing per year</t>
  </si>
  <si>
    <t xml:space="preserve">Post project annual Govt financing </t>
  </si>
  <si>
    <t>NPV benefits &amp; NPV costs &amp; Benefits less costs</t>
  </si>
  <si>
    <t xml:space="preserve">Year 1 </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</si>
  <si>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</si>
  <si>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</si>
  <si>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</si>
  <si>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</si>
  <si>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</si>
  <si>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</si>
  <si>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</si>
  <si>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</si>
  <si>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</si>
  <si>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</si>
  <si>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</si>
  <si>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</si>
  <si>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</si>
  <si>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</si>
  <si>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</si>
  <si>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</si>
  <si>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</si>
  <si>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</si>
  <si>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</si>
  <si>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 xml:space="preserve">Benefits </t>
  </si>
  <si>
    <t xml:space="preserve">Costs </t>
  </si>
  <si>
    <t>Costs</t>
  </si>
  <si>
    <t>Other activities without direct community engagement</t>
  </si>
  <si>
    <t>Unreported project benefits - not measured</t>
  </si>
  <si>
    <r>
      <t xml:space="preserve">These beneficiaries are </t>
    </r>
    <r>
      <rPr>
        <b/>
        <sz val="11"/>
        <color theme="1"/>
        <rFont val="Aptos Narrow"/>
        <family val="2"/>
        <scheme val="minor"/>
      </rPr>
      <t>not</t>
    </r>
    <r>
      <rPr>
        <sz val="11"/>
        <color theme="1"/>
        <rFont val="Aptos Narrow"/>
        <family val="2"/>
        <scheme val="minor"/>
      </rPr>
      <t xml:space="preserve"> built into the model</t>
    </r>
  </si>
  <si>
    <r>
      <t xml:space="preserve">Costs are </t>
    </r>
    <r>
      <rPr>
        <b/>
        <sz val="11"/>
        <color theme="1"/>
        <rFont val="Aptos Narrow"/>
        <family val="2"/>
        <scheme val="minor"/>
      </rPr>
      <t>included</t>
    </r>
    <r>
      <rPr>
        <sz val="11"/>
        <color theme="1"/>
        <rFont val="Aptos Narrow"/>
        <family val="2"/>
        <scheme val="minor"/>
      </rPr>
      <t xml:space="preserve"> in the model</t>
    </r>
  </si>
  <si>
    <t xml:space="preserve">Test values </t>
  </si>
  <si>
    <t>tCO2e</t>
  </si>
  <si>
    <t>Annual volume (volume/17yrs)</t>
  </si>
  <si>
    <t>Social value USD/t</t>
  </si>
  <si>
    <t>Annual value</t>
  </si>
  <si>
    <t>Social value of carbon</t>
  </si>
  <si>
    <t xml:space="preserve">Total volume 17 years </t>
  </si>
  <si>
    <t xml:space="preserve">Totals - cash flow </t>
  </si>
  <si>
    <t xml:space="preserve">Sensitivity analysis </t>
  </si>
  <si>
    <t xml:space="preserve">Adoption halved </t>
  </si>
  <si>
    <t>On</t>
  </si>
  <si>
    <t>Off</t>
  </si>
  <si>
    <t xml:space="preserve">Switch - must =1, unless running sensitivity </t>
  </si>
  <si>
    <t xml:space="preserve">Data, references and assumptions </t>
  </si>
  <si>
    <t>Criteria</t>
  </si>
  <si>
    <t>Notes</t>
  </si>
  <si>
    <t>People per CFUG</t>
  </si>
  <si>
    <t xml:space="preserve">Concept note </t>
  </si>
  <si>
    <t xml:space="preserve">Population increase </t>
  </si>
  <si>
    <t xml:space="preserve">Census results for Karnali show an annual population growth rate of about 0.8% (based on provincial statistics derived from the national census data). </t>
  </si>
  <si>
    <t xml:space="preserve">Project mid term - years </t>
  </si>
  <si>
    <t xml:space="preserve">Benefit Cost Analysis timeline - years </t>
  </si>
  <si>
    <t>Project Concept Note</t>
  </si>
  <si>
    <t>Nepal Social Discount Rate</t>
  </si>
  <si>
    <t>A social discount rate is not officially prescribed in Nepal for public project appraisal; therefore, we use a central real SDR of 7%, with sensitivity bounds of 5% and 10%, consistent with practice for developing countries’ economic evaluations where benefits extend over decades. Nominal rates such as the Nepal Rastra Bank policy rate (5.75% as of Dec 2025) and long-term government bond yields (7.0%) provide supporting benchmarks for opportunity cost of capital in Nepalese context.</t>
  </si>
  <si>
    <t>Population growth compounded - a multiplier</t>
  </si>
  <si>
    <t>Calculated =(1+rate)^(years)  note - ave 15 yrs assumed</t>
  </si>
  <si>
    <t xml:space="preserve">Per capita income (Nepal) </t>
  </si>
  <si>
    <t>High end MAP income pa</t>
  </si>
  <si>
    <t>NPR 120,000 – 200,000+ per year (select cases only) Ave 160,000 or USD1,091  Mott MacDonald (2025) Value Chains, Business Promotion, and NTFPs/MAPs in Karnali</t>
  </si>
  <si>
    <t>Low end MAP income pa</t>
  </si>
  <si>
    <t>Plausible improved-practice range (still conservative): NPR 50,000 – 120,000 per household per year. Ave = 85,000 or USD 580</t>
  </si>
  <si>
    <t>Exchange rate USD:NPR</t>
  </si>
  <si>
    <t>Per capita income Karnali</t>
  </si>
  <si>
    <t>Budget of Karnali Province Government FY 2080/81 reports that Karnali’s per capita income is approximately USD 937, lower than the national average (USD 1,399).</t>
  </si>
  <si>
    <t xml:space="preserve">Average household sise </t>
  </si>
  <si>
    <t>Leveraged labour days per CFUG</t>
  </si>
  <si>
    <t>23,682 CFUGs registered in Nepal (MoFE Annual Progress Report 2024; cited in a JICA project note). 2,500,000 labour days ÷ 23,682 CFUGs = 105.6 labour days per CFUG (national average).</t>
  </si>
  <si>
    <t>Labour day - rural value Nepal (USD)</t>
  </si>
  <si>
    <t>In rural areas like Karnali, daily wages for unskilled labour are often aligned with or slightly above the legal minimum. Estimates commonly used in economic assessments for Nepal’s rural labour range from NPR 500–750 per labour day ( USD 4.0–6.0). https://www.skillsewa.com/blog-details/labour-cost-in-nepal</t>
  </si>
  <si>
    <t>Annual value leverage per CFUG</t>
  </si>
  <si>
    <t>Calculated value = days leverage x daily value</t>
  </si>
  <si>
    <t xml:space="preserve">Flood damage to households </t>
  </si>
  <si>
    <t>A peer-reviewed cost–benefit analysis of a flood EWS in the Lower Karnali River Basin estimates households avoided losses (movable property, livestock, vehicles, health costs) of NPR 117,027 (USD 1,083) per household during a flood and reports benefit–cost ratios of 24–73 depending on scenarios. https://www.sciencedirect.com/science/article/abs/pii/S2212420920300868</t>
  </si>
  <si>
    <t xml:space="preserve">Household type Hh income pa </t>
  </si>
  <si>
    <t>Average annual household income (USD)</t>
  </si>
  <si>
    <t>The household income assumptions draw on (i) published evidence on NTFP/MAP contributions to rural household cash income in Karnali (particularly Jumla), (ii) provincial income and household size statistics, and (iii) stakeholder consultation evidence from CFUGs and traders. The USD 300/year baseline reflects commonly reported annual cash income from MAP/NTFP collection in Karnali districts under unmanaged or semi-managed conditions, while the USD 600/year incremental income represents a conservative improvement consistent with evidence from value-chain upgrading, sustainable harvesting training, and market access interventions documented in Nepal. These figures are intentionally conservative and lie below upper-bound estimates reported in the literature.</t>
  </si>
  <si>
    <t>Without MAPs</t>
  </si>
  <si>
    <t>Provincial average proxy</t>
  </si>
  <si>
    <t>With MAPs (without project)</t>
  </si>
  <si>
    <t>Baseline MAP households</t>
  </si>
  <si>
    <t>With MAPs (with project)</t>
  </si>
  <si>
    <t>Conservative upgraded value chain scenario</t>
  </si>
  <si>
    <t xml:space="preserve">With MAP value upgrade </t>
  </si>
  <si>
    <t>MAP income uplift</t>
  </si>
  <si>
    <t>With new MAPs access</t>
  </si>
  <si>
    <t xml:space="preserve">Calculated value = With MAP - Without MAP </t>
  </si>
  <si>
    <t xml:space="preserve">Improved SFM income uplift </t>
  </si>
  <si>
    <t>Pers. Comm. Durga Regmi</t>
  </si>
  <si>
    <t xml:space="preserve">Project action costs </t>
  </si>
  <si>
    <t>No direct beneficiaries</t>
  </si>
  <si>
    <t xml:space="preserve">Govt costs </t>
  </si>
  <si>
    <t xml:space="preserve">Govt Annual co-financing post project </t>
  </si>
  <si>
    <t>Carbon emissions avoided and captured</t>
  </si>
  <si>
    <t>Includes buffers</t>
  </si>
  <si>
    <t>Assumed carbon price - market price</t>
  </si>
  <si>
    <t xml:space="preserve">Social value of carbon </t>
  </si>
  <si>
    <t>For current (mid-2020s) project economic analysis: US$40–80 per tCO₂ as a conservative baseline aligning with 2 °C trajectories, US$50–100 per tCO₂ for near-term (2030) scenarios consistent with Paris Agreement trajectories. World Bank  https://thedocs.worldbank.org/en/doc/911381516303509498-0020022018/original/2017ShadowPriceofCarbonGuidanceNoteFINALCLEARED.pdf</t>
  </si>
  <si>
    <t xml:space="preserve">Assumptions </t>
  </si>
  <si>
    <t xml:space="preserve">Household avoided costs is from flooding damage, and is used as a proxy for all avoided losses, such as erosion, fires, and landslides. </t>
  </si>
  <si>
    <t>Household income from forests product harvesting use is a broad catch-all, with a broad range of high to low value products being possibly harvested.</t>
  </si>
  <si>
    <t xml:space="preserve">Different forest management activities (excluding value-addition processing)  are assumed to produce the same maximum level benefits per household, but are adjusted differently in terms of implementation effectiveness.   </t>
  </si>
  <si>
    <t xml:space="preserve">Different climate change adaptation activities are assumed to produce the same maximum level benefits per household, but are adjusted differently in terms of implementation effectiveness.   </t>
  </si>
  <si>
    <t xml:space="preserve">Household efforts are assumed to be a project cost as they are 'additional' and would not have occurred in a 'without ' project scenario. </t>
  </si>
  <si>
    <t xml:space="preserve">Key drivers of benefits </t>
  </si>
  <si>
    <t>Population size</t>
  </si>
  <si>
    <t>Implementation effectiveness</t>
  </si>
  <si>
    <t>Average household incme genereated from sales of forest products (unprocessed)</t>
  </si>
  <si>
    <t>Average household incme genereated from sales of forest products (processed)</t>
  </si>
  <si>
    <t>Average household avoided costs</t>
  </si>
  <si>
    <t xml:space="preserve">Key drivers of costs </t>
  </si>
  <si>
    <t>Costs are simple with little variability</t>
  </si>
  <si>
    <t>Implementation effectiveness and benefits generation</t>
  </si>
  <si>
    <t>Assumptions for moderating project numbers and benefits - discussion with project team members</t>
  </si>
  <si>
    <t>See note below - regarding double counting</t>
  </si>
  <si>
    <t>Activities</t>
  </si>
  <si>
    <t xml:space="preserve">Justification </t>
  </si>
  <si>
    <t>Moderate level of agency motivation but due to double counting of other activities this is reduced to 25%.  The total of all beneficiaries (Model B&amp;C G4:G25) has been manipulated to total about 110k to avoid any doublecounting. Note that some beneficiaries benefit from two or more actions, but this model assumes only a single benefit, but selects the highest value.  The SFM therefore only shows a low value in the model as it only includes those who don't benefit from any other higher earning project activity.</t>
  </si>
  <si>
    <t>Open access resource area large - free riders &amp; mixed incentives</t>
  </si>
  <si>
    <t>Need some years for ecological response</t>
  </si>
  <si>
    <t>Annual harvests except for tubers (5yrs)</t>
  </si>
  <si>
    <t>High level of agency motivation</t>
  </si>
  <si>
    <t>Greater incentives &amp; better control with small area of open access</t>
  </si>
  <si>
    <t>Need 10 years for ecological restoration</t>
  </si>
  <si>
    <t>Greater incentives &amp; better control</t>
  </si>
  <si>
    <t>Immediate results from adaptation</t>
  </si>
  <si>
    <t>An average between 4 years floods and annual water shortages</t>
  </si>
  <si>
    <t>Enterprise success not easy &amp; limited skills</t>
  </si>
  <si>
    <t>Immediate results from business development</t>
  </si>
  <si>
    <t>Annual enterprise returns</t>
  </si>
  <si>
    <t>Low level of agency motivation</t>
  </si>
  <si>
    <t>Sustainable supply benefits from production in short term</t>
  </si>
  <si>
    <t>Adaption skills and techniques have a mixed application</t>
  </si>
  <si>
    <t>Avoided loss of between 2 to 4 year events</t>
  </si>
  <si>
    <t>Moderate level of agency motivation</t>
  </si>
  <si>
    <t>Adaption skills and techniques have a mixed application but with elevated damage awareness</t>
  </si>
  <si>
    <t>Avoided flood losses every 4 yrs</t>
  </si>
  <si>
    <t>High to low level of agency motivation</t>
  </si>
  <si>
    <t>Greater incentives &amp; better control with little open access</t>
  </si>
  <si>
    <t>Adaptive farming offers relief from droughts every 2 years</t>
  </si>
  <si>
    <t xml:space="preserve">Unknown </t>
  </si>
  <si>
    <t>A buffer for potential losses</t>
  </si>
  <si>
    <t>Assume a straight line carbon curve from year 4</t>
  </si>
  <si>
    <t>Annual growth assumed</t>
  </si>
  <si>
    <t xml:space="preserve">Note that in cases where a beneficiary may benefit from two activities, only the highest value benefit is used.  The benefits are therefore conservative.  </t>
  </si>
  <si>
    <t>Note: For budgeting purposes, an exchange rate of USD 1 = NPR 147 has been applied.</t>
  </si>
  <si>
    <t>O1</t>
  </si>
  <si>
    <t>O2</t>
  </si>
  <si>
    <t>O3</t>
  </si>
  <si>
    <t>PMC</t>
  </si>
  <si>
    <t>AE fee</t>
  </si>
  <si>
    <t>Sum Total</t>
  </si>
  <si>
    <t>USD</t>
  </si>
  <si>
    <t>Detailed Budget</t>
  </si>
  <si>
    <t>Annual Budget</t>
  </si>
  <si>
    <t>**Budget Notes</t>
  </si>
  <si>
    <t>Output</t>
  </si>
  <si>
    <t>Activity</t>
  </si>
  <si>
    <t>Funding Source</t>
  </si>
  <si>
    <t xml:space="preserve">Budget Categories
</t>
  </si>
  <si>
    <t>Unit</t>
  </si>
  <si>
    <t># of Unit</t>
  </si>
  <si>
    <t>Unit Cost</t>
  </si>
  <si>
    <t xml:space="preserve">Total Cost 
</t>
  </si>
  <si>
    <t>Year 1</t>
  </si>
  <si>
    <t>Total Budget</t>
  </si>
  <si>
    <t>Output 1.1: Climate-resilient forest management, restoration and nature-based solution (NbS) services delivered in community forests. </t>
  </si>
  <si>
    <t xml:space="preserve">Activity 1.1.1. Improve Sustainable Forest Management (SFM) for Increased Resilience to Climate Change and Carbon Sequestration Benefits </t>
  </si>
  <si>
    <t>GCF</t>
  </si>
  <si>
    <t>Consultant - Individual - Local</t>
  </si>
  <si>
    <t>Months</t>
  </si>
  <si>
    <t>A1</t>
  </si>
  <si>
    <t>Essential Inputs</t>
  </si>
  <si>
    <t>Sets</t>
  </si>
  <si>
    <t>A2</t>
  </si>
  <si>
    <t>NTNC</t>
  </si>
  <si>
    <t>A3</t>
  </si>
  <si>
    <t xml:space="preserve">Workshop/Training </t>
  </si>
  <si>
    <t>A4</t>
  </si>
  <si>
    <t>Travel/DSA</t>
  </si>
  <si>
    <t>Days</t>
  </si>
  <si>
    <t>A5</t>
  </si>
  <si>
    <t>Professional Services – Companies/Firm</t>
  </si>
  <si>
    <t xml:space="preserve">No of contracts </t>
  </si>
  <si>
    <t>A6</t>
  </si>
  <si>
    <t>Vehicle Purchase</t>
  </si>
  <si>
    <t>A7</t>
  </si>
  <si>
    <t>Driver</t>
  </si>
  <si>
    <t>A8</t>
  </si>
  <si>
    <t>Vehicle Fuel &amp; Maintenance</t>
  </si>
  <si>
    <t>Years</t>
  </si>
  <si>
    <t>A9</t>
  </si>
  <si>
    <t>Monitoring Cost</t>
  </si>
  <si>
    <t>Lump Sum</t>
  </si>
  <si>
    <t>A10</t>
  </si>
  <si>
    <t>Vehicle Hire</t>
  </si>
  <si>
    <t>A11</t>
  </si>
  <si>
    <t>A12</t>
  </si>
  <si>
    <t xml:space="preserve">Activity 1.1.2. Restore priority sites in community forests, prioritizing species that can be integrated into sustainable NTFP supply chains </t>
  </si>
  <si>
    <t>A13</t>
  </si>
  <si>
    <t>Packages</t>
  </si>
  <si>
    <t>A14</t>
  </si>
  <si>
    <t>A15</t>
  </si>
  <si>
    <t>A16</t>
  </si>
  <si>
    <t>A17</t>
  </si>
  <si>
    <t>Contracts</t>
  </si>
  <si>
    <t>A18</t>
  </si>
  <si>
    <t>A19</t>
  </si>
  <si>
    <t>A20</t>
  </si>
  <si>
    <t>A21</t>
  </si>
  <si>
    <t>Activity 1.1.3. Implement Targeted Nature-Based Solutions (NbS) for Watershed and Land Resilience </t>
  </si>
  <si>
    <t>A22</t>
  </si>
  <si>
    <t>A23</t>
  </si>
  <si>
    <t>A24</t>
  </si>
  <si>
    <t>A25</t>
  </si>
  <si>
    <t>A26</t>
  </si>
  <si>
    <t>A27</t>
  </si>
  <si>
    <t>No.</t>
  </si>
  <si>
    <t>A28</t>
  </si>
  <si>
    <t>A29</t>
  </si>
  <si>
    <t>A30</t>
  </si>
  <si>
    <t>A31</t>
  </si>
  <si>
    <t>A32</t>
  </si>
  <si>
    <t>A33</t>
  </si>
  <si>
    <t>Output 1.2. Sustainable forest-based commodity value chain development and enterprise support services delivered.  </t>
  </si>
  <si>
    <t xml:space="preserve"> Activity 1.2.1. Value Chain Analysis and Enterprise Incubation </t>
  </si>
  <si>
    <t>A34</t>
  </si>
  <si>
    <t>A35</t>
  </si>
  <si>
    <t>A36</t>
  </si>
  <si>
    <t>Equipment</t>
  </si>
  <si>
    <t>Units</t>
  </si>
  <si>
    <t>A37</t>
  </si>
  <si>
    <t>A38</t>
  </si>
  <si>
    <t>A39</t>
  </si>
  <si>
    <t>A40</t>
  </si>
  <si>
    <t>A41</t>
  </si>
  <si>
    <t>A42</t>
  </si>
  <si>
    <t>A43</t>
  </si>
  <si>
    <t>A44</t>
  </si>
  <si>
    <t>Activity 1.2.2. Promote Sustainable Production and Harvesting Practices</t>
  </si>
  <si>
    <t>A45</t>
  </si>
  <si>
    <t>A46</t>
  </si>
  <si>
    <t>A47</t>
  </si>
  <si>
    <t>A48</t>
  </si>
  <si>
    <t>A49</t>
  </si>
  <si>
    <t>A50</t>
  </si>
  <si>
    <t>A51</t>
  </si>
  <si>
    <t>A52</t>
  </si>
  <si>
    <t>A53</t>
  </si>
  <si>
    <t>A54</t>
  </si>
  <si>
    <t>A55</t>
  </si>
  <si>
    <t>A56</t>
  </si>
  <si>
    <t>A57</t>
  </si>
  <si>
    <t>A58</t>
  </si>
  <si>
    <t xml:space="preserve">Activity 1.2.3. Facilitate Market Access and Financial Mechanisms </t>
  </si>
  <si>
    <t>A59</t>
  </si>
  <si>
    <t>A60</t>
  </si>
  <si>
    <t>A61</t>
  </si>
  <si>
    <t>A62</t>
  </si>
  <si>
    <t>A63</t>
  </si>
  <si>
    <t>A64</t>
  </si>
  <si>
    <t>A65</t>
  </si>
  <si>
    <t xml:space="preserve">Activity 1.2.4. Capacity Building and Entrepreneurship Support </t>
  </si>
  <si>
    <t>A66</t>
  </si>
  <si>
    <t>A67</t>
  </si>
  <si>
    <t>A68</t>
  </si>
  <si>
    <t>A69</t>
  </si>
  <si>
    <t>A70</t>
  </si>
  <si>
    <t>A71</t>
  </si>
  <si>
    <t>A72</t>
  </si>
  <si>
    <t>Output 2.1: Integrated local adaptation, preparedness and learning services delivered to climate-vulnerable communities and local institutions in Karnali Province. </t>
  </si>
  <si>
    <t>Activity 2.1.1. Climate change awareness and adaptation training.</t>
  </si>
  <si>
    <t>B1</t>
  </si>
  <si>
    <t>B2</t>
  </si>
  <si>
    <t>B3</t>
  </si>
  <si>
    <t>B4</t>
  </si>
  <si>
    <t>B5</t>
  </si>
  <si>
    <t>B6</t>
  </si>
  <si>
    <t>B7</t>
  </si>
  <si>
    <t>B8</t>
  </si>
  <si>
    <t xml:space="preserve">Activity 2.1.2. Formulation and implementation local adaptation plans for action (LAPA). </t>
  </si>
  <si>
    <t>B9</t>
  </si>
  <si>
    <t>B10</t>
  </si>
  <si>
    <t>B11</t>
  </si>
  <si>
    <t>B12</t>
  </si>
  <si>
    <t>B13</t>
  </si>
  <si>
    <t>B14</t>
  </si>
  <si>
    <t>Lump sum</t>
  </si>
  <si>
    <t>B15</t>
  </si>
  <si>
    <t>B16</t>
  </si>
  <si>
    <t>B17</t>
  </si>
  <si>
    <t xml:space="preserve">Activity 2.1.3. Provide strategic support to the provincial government to scale and sustain adaptation governance beyond the project period. </t>
  </si>
  <si>
    <t> </t>
  </si>
  <si>
    <t>B18</t>
  </si>
  <si>
    <t>B19</t>
  </si>
  <si>
    <t>B20</t>
  </si>
  <si>
    <t>B21</t>
  </si>
  <si>
    <t>B22</t>
  </si>
  <si>
    <t>B23</t>
  </si>
  <si>
    <t>B24</t>
  </si>
  <si>
    <t xml:space="preserve">Activity 2.1.4. Establish Community-Based Early Warning Systems (CB-EWS). </t>
  </si>
  <si>
    <t>B25</t>
  </si>
  <si>
    <t>B26</t>
  </si>
  <si>
    <t>B27</t>
  </si>
  <si>
    <t>B28</t>
  </si>
  <si>
    <t>B29</t>
  </si>
  <si>
    <t>B30</t>
  </si>
  <si>
    <t>B31</t>
  </si>
  <si>
    <t>B32</t>
  </si>
  <si>
    <t xml:space="preserve">Activity 2.1.5. Establish climate adaptation model sites. </t>
  </si>
  <si>
    <t>B33</t>
  </si>
  <si>
    <t>B34</t>
  </si>
  <si>
    <t>B35</t>
  </si>
  <si>
    <t>B36</t>
  </si>
  <si>
    <t>No of trips</t>
  </si>
  <si>
    <t>B37</t>
  </si>
  <si>
    <t>B38</t>
  </si>
  <si>
    <t>Output 3.1. Provincial and local climate communication and advocacy services established and delivered in Karnali Province. </t>
  </si>
  <si>
    <t xml:space="preserve">Activity 3.1.1: Develop a Climate Change Communication Strategy for Karnali Province.  </t>
  </si>
  <si>
    <t>C1</t>
  </si>
  <si>
    <t>C2</t>
  </si>
  <si>
    <t>C3</t>
  </si>
  <si>
    <t>C4</t>
  </si>
  <si>
    <t>C5</t>
  </si>
  <si>
    <t>Activity 3.1.2. Develop and disseminate communication materials to local communities across the four target districts.</t>
  </si>
  <si>
    <t>C6</t>
  </si>
  <si>
    <t>C7</t>
  </si>
  <si>
    <t>C8</t>
  </si>
  <si>
    <t>C9</t>
  </si>
  <si>
    <t>Activity 3.1.3. Conduct climate advocacy workshops.</t>
  </si>
  <si>
    <t>C10</t>
  </si>
  <si>
    <t>C11</t>
  </si>
  <si>
    <t>C12</t>
  </si>
  <si>
    <t>C13</t>
  </si>
  <si>
    <t>C14</t>
  </si>
  <si>
    <t xml:space="preserve">SUB-TOTAL </t>
  </si>
  <si>
    <t>Month</t>
  </si>
  <si>
    <t>PMU1</t>
  </si>
  <si>
    <t>Office Supplies</t>
  </si>
  <si>
    <t>Office Space &amp; Utilities</t>
  </si>
  <si>
    <t>Overall</t>
  </si>
  <si>
    <t>Sum of subtotals</t>
  </si>
  <si>
    <t>Dead numbers from NTNC budget</t>
  </si>
  <si>
    <t xml:space="preserve">Planned total </t>
  </si>
  <si>
    <t>Annual budget</t>
  </si>
  <si>
    <t xml:space="preserve">Total </t>
  </si>
  <si>
    <t>GCF Total</t>
  </si>
  <si>
    <t xml:space="preserve">NTNC Total </t>
  </si>
  <si>
    <t xml:space="preserve">Non-measureable impact cluster </t>
  </si>
  <si>
    <t>Direct</t>
  </si>
  <si>
    <t>Indirect Beneficiaries</t>
  </si>
  <si>
    <t>Sub-Activity</t>
  </si>
  <si>
    <t>Assumptions for beneficary targets</t>
  </si>
  <si>
    <t>Target</t>
  </si>
  <si>
    <t>% Women</t>
  </si>
  <si>
    <t>Total</t>
  </si>
  <si>
    <t>Women</t>
  </si>
  <si>
    <t>Men</t>
  </si>
  <si>
    <t>% Unique</t>
  </si>
  <si>
    <t>Unique Total</t>
  </si>
  <si>
    <t>Unique Women</t>
  </si>
  <si>
    <t>Unique Men</t>
  </si>
  <si>
    <t>Activity 1.1.1. Improve Sustainable Forest Management (SFM) for Increased Resilience to Climate Change and Carbon Sequestration Benefits</t>
  </si>
  <si>
    <t>·     Develop a manual for forest quality assessments for local forest authorities to identify and implement measures to accelerate natural recovery and regeneration of forests.</t>
  </si>
  <si>
    <t>Assuming 100 households per CFMG for a total of 80 CFMGs</t>
  </si>
  <si>
    <t>Households</t>
  </si>
  <si>
    <t xml:space="preserve">·     Conduct a landscape level assessment of the state of forest ecosystems, forest quality, and forest ecosystem services </t>
  </si>
  <si>
    <t xml:space="preserve">·     Based on forest assessments, identify and select 80 natural community forests in the mid-hill districts that have established CFMGs and are highly impacted by climate change, identifying a sub-set of 50 of the most vulnerable CFMGs for additional direct restoration support. </t>
  </si>
  <si>
    <t>·     Through a participatory, community-led process — supported by local forestry departments and project technical advisors — co-develop Community Forest Operational Plans (CFOPs) for 80 CFMGS, promoting climate-resilient land use practices in community forests. Management plans will target an average area of 125ha per CFMG, and will include identification of priority sites for restoration (high-erosion zones, landslide risk areas, critical water source areas) and revising community forest zonation,</t>
  </si>
  <si>
    <t>·     Train existing CFMGs on nursery management, sustainable production and harvesting practices for forest resources, specifically targeting women, Dalits and indigenous communities.</t>
  </si>
  <si>
    <t xml:space="preserve">·     Implement Sustainable Forest Management practices identified in CF management plans, procuring equipment, inputs, or labour for forest patrols and fire management. </t>
  </si>
  <si>
    <t xml:space="preserve">·     Train CFMGs on participatory forest monitoring </t>
  </si>
  <si>
    <t>Assuming 20 individuals trained per CFMG</t>
  </si>
  <si>
    <t>People</t>
  </si>
  <si>
    <t>·     Provide technical assistance and training to 50 CFMGs to identify priority sites for forest rehabilitation, as well as to optimize species selection to enable livelihood diversification and resilience through agroforestry and NTFP production.</t>
  </si>
  <si>
    <t>Assuming 65 households benefiting benefitting from improved ecosystems per CFMG for a total of 50 CFMGs</t>
  </si>
  <si>
    <t xml:space="preserve">·     Restore 1,000ha of degraded community forests through assisted natural regeneration and enrichment planting (~20ha per CF). </t>
  </si>
  <si>
    <t>Activity 1.1.3. Implement Targeted Nature-Based Solutions (NbS) for Watershed and Land Resilience</t>
  </si>
  <si>
    <t xml:space="preserve">·     Facilitate the selection of 200 climate-sensitive sites across the 31 target municipalities, engaging local forestry departments, CFMGs, and local leadership. </t>
  </si>
  <si>
    <t>Assuming four households per NbS site</t>
  </si>
  <si>
    <t>·     Provide TA to CFMGs responsible for target sites to identify and plan locally-appropriate NbS — including the application of ESS screening processes to ensure all selected NbS options are low-risk.</t>
  </si>
  <si>
    <t xml:space="preserve">·     Procure services, input and equipment to implement NbS across 150 hectares at the selected sites, in line with locally-led designs.  </t>
  </si>
  <si>
    <t>Activity 1.2.1. Value Chain Analysis and Enterprise Incubation</t>
  </si>
  <si>
    <t>·     Conduct baseline value chain and feasibility studies to validate existing and gather additional information for sustainable NTFP/MAP value chains in the 31 target municipalities.</t>
  </si>
  <si>
    <t>Assuming 10 MSMEs, each comprising 50 CFUG members</t>
  </si>
  <si>
    <t xml:space="preserve"> -   </t>
  </si>
  <si>
    <t>·     Support the vulnerability assessment of the NTFP resource base in the NTFP-rich forests in the mid-hill and high mountain areas of Karnali Province to inform sustainable harvesting practices and low-carbon production systems.</t>
  </si>
  <si>
    <t xml:space="preserve">·     Support the preparation of comprehensive production, processing, and marketing business plans for 10 NTFP-based Micro, Small, and Medium Enterprises (MSMEs), explicitly linking producers and processors with target markets — particularly targeting women, Dalits, and Indigenous Peoples (IPs) and PwD household as producers and processors. </t>
  </si>
  <si>
    <t>·     Support targeted MSMEs in the implementation of NTFP Business Plans.</t>
  </si>
  <si>
    <t>·     Establish and support NTFP nurseries to promote the cultivation of high-value NTFPs within agroforestry practices, ensuring a sustainable and resilient resource base.</t>
  </si>
  <si>
    <t>Assuming 16 nurseries, with 10 staff each</t>
  </si>
  <si>
    <t>·     Train 60 community forest user groups on climate-smart, sustainable NTFP production and harvesting techniques to reduce over-exploitation and premature collection, thereby mitigating deforestation and degradation risks.</t>
  </si>
  <si>
    <t>Assuming 65 households per CFMG for a total of 60 CFMGs</t>
  </si>
  <si>
    <t>·    Host engagement workshops, meetings and networking events to facilitate partnerships for the adoption of climate-friendly, low-carbon post-harvest processing systems, including establishing agro-product processing plants (e.g., essential oil distillation plant).</t>
  </si>
  <si>
    <t>·    Provide input packages for technologies, inputs, and services that enable the uptake of climate-responsive and high-yielding NTFP production practices, including climate-resilient seeds/seedlings, processing/drying equipment, packaging, etc.</t>
  </si>
  <si>
    <t>Activity 1.2.3. Facilitate Market Access and Financial Mechanisms</t>
  </si>
  <si>
    <t xml:space="preserve">·   Identify context-appropriate finance and risk management mechanisms to improve access to facilitate improved access to finance and investment in sustainable forest-based enterprises across the value chain. </t>
  </si>
  <si>
    <t>Assuming 60 CFMG engage in regognised sustiable practices, with 50 households getting certified per CFMG</t>
  </si>
  <si>
    <t>·     Establish and operationalize a functional financing mechanism that links local producers and processors with accessible local financial institutions.</t>
  </si>
  <si>
    <t xml:space="preserve">·   Co-develop a functional mechanism to promote the recognition of sustainable production practices,  quality control, certification services (e.g., FSC), and Geographic Indications (GI) to enhance market competitiveness. </t>
  </si>
  <si>
    <t>Indirect benefits to CFMGs and MSME that will access sustainable finance and government programmes, assuming 20% of forest dependent communities</t>
  </si>
  <si>
    <t xml:space="preserve">·   Co-develop tools to sustainably link producers and processing MSMEs with relevant government programs (e.g., Prime Minister Agriculture Modernization Programme, Prime Minister Self Employment Programme) for small-scale mechanization technology and market infrastructure. </t>
  </si>
  <si>
    <t>Activity 1.2.4. Capacity Building and Entrepreneurship Support</t>
  </si>
  <si>
    <t>·     Establish a technical assistance programme to scale up local entrepreneurship (ownership and management) and build capacity in sustainable production, processing, and market integration of high-value agroforestry products through targeted technical workshops for public-private-community groups, producers and MSMEs.</t>
  </si>
  <si>
    <t>Assuming 2 workshops per Palika (62 total), each targeting 50 people</t>
  </si>
  <si>
    <t>·     Develop a replication and scaling strategy to collate and replicate successful climate-smart initiatives identified in the region.</t>
  </si>
  <si>
    <t>·     Co-develop modules with local communities and institutions for climate change awareness and adaptation trainings. The content of the Modules, which will be targeted towards women, Dalits and IPs, will cover various topics including skills for repair and maintenance of the community infrastructures (Module 1), skills for climate resilient agriculture (Module 2), sustainable forest management (Module 3), sustainable water harvesting and use (Module 4), basic health and sanitation (Module 5)</t>
  </si>
  <si>
    <t>Assumes reach to 30% of community forest users across 80 community forests; 10 % of which are assumed to have not received direct support from CF management planning</t>
  </si>
  <si>
    <t xml:space="preserve">·     Organize trainings in collaboration with local governments and relevant non-government institutions in 80 community forests. </t>
  </si>
  <si>
    <t>Activity 2.1.2. Formulation and implementation local adaptation plans for action (LAPA).</t>
  </si>
  <si>
    <t>·     Provide technical support to all the 31 municipalities of the project districts to prepare/update LAPAs through a participatory approach that includes women, Dalits and IPs.</t>
  </si>
  <si>
    <t>Indirect benefits to forest dependent communitites across the 31 target municipalities. Assumes 90% dependency on forest resources.</t>
  </si>
  <si>
    <t>·     Provide technical training for municipal officials on climate integration into local development planning processes, robust public financial management for climate actions, and effective Monitoring &amp; Evaluation (M&amp;E) systems for adaptation initiatives.</t>
  </si>
  <si>
    <t xml:space="preserve">·     Facilitate collaboration of the municipalities to develop a Joint Action Plan to address shared vulnerabilities. </t>
  </si>
  <si>
    <t>Activity 2.1.3. Provide strategic support to the provincial government to scale and sustain adaptation governance beyond the project period.</t>
  </si>
  <si>
    <t>·     Facilitate knowledge sharing and policy dialogue on successful LLCA models and project lessons.</t>
  </si>
  <si>
    <t xml:space="preserve">Assuming 10 beneficiaries receiving capocity building per sector, for 5 sectors. </t>
  </si>
  <si>
    <t>·     Provide technical assistance for integrating climate resilience metrics and LLCA principles into provincial planning frameworks and budget allocation processes.</t>
  </si>
  <si>
    <t>·     Support the development of a provincial-level strategy for long-term climate finance mobilization and mainstreaming, building on project successes and aligning with national priorities.</t>
  </si>
  <si>
    <t>Activity 2.1.4. Establish Community-Based Early Warning Systems (CB-EWS).</t>
  </si>
  <si>
    <t>·     Establish a community-based disaster risk management (DRM) committee at each of six target palikas, comprising stakeholders from local leadership as well as representatives of vulnerable and marginalized groups.</t>
  </si>
  <si>
    <t>Assuming direct benefits reaching an average of 15,282 people per target rural municipality, scaled down to a 70% impact rate across 6 municipalities.</t>
  </si>
  <si>
    <t>·     Facilitate community-led processes to identify priority climate hazards, existing coping mechanisms, and locally appropriate early warning needs.</t>
  </si>
  <si>
    <t>Considering an average of 2.5 CFUGs targeted per municipality and 100 households per CFUG, 8.5% of the beneficiarties were considered to overlap with the beneficiaries of 1.1.1 (~1,350 of the 15,820)</t>
  </si>
  <si>
    <t>·     Support DRM Committees to define locally owned warning thresholds, roles, and response actions linked to priority hazards.</t>
  </si>
  <si>
    <t>·     Equip communities with context-appropriate, low-maintenance tools to support hazard monitoring and warning dissemination, and train local community members to operate, maintain, and interpret early warning systems without external reliance.</t>
  </si>
  <si>
    <t>·     Establish a communication network at the local level.</t>
  </si>
  <si>
    <t>·     Embed community early warning systems within local governance structures and enable iterative learning and adaptation, including training on community-based monitoring.</t>
  </si>
  <si>
    <t>Activity 2.1.5. Establish climate adaptation model sites.</t>
  </si>
  <si>
    <t xml:space="preserve">·     Facilitate local-level engagements with provincial, district and palinka leadership across to identify and prioritize innovative, climate-resilient adaptation practices with high scalability potential and alignment with LAPAs, and select 10 model sites distributed across the four target districts. </t>
  </si>
  <si>
    <t>Assuming 10 model sites, each serving 20 households.</t>
  </si>
  <si>
    <t>·     Establish demonstrations of innovative adaptation practices at the 10 selected model sites</t>
  </si>
  <si>
    <t xml:space="preserve">·     Train local community-based organizations (priority given to women led organization) on the sustainable operation of the model sites, as well as how to share their knowledge with surrounding communities. </t>
  </si>
  <si>
    <t xml:space="preserve">Assuming 30 people per study tour, for a total of 15 tours. </t>
  </si>
  <si>
    <t xml:space="preserve">·     Organise guided study tours for CFMG members (ensure 50% women, PwD, Dalit and IPs) from 15 surrounding communities to the model sites, enabling shared learning and replication. </t>
  </si>
  <si>
    <t xml:space="preserve">Activity 3.1.1: Develop a Climate Change Communication Strategy for Karnali Province. </t>
  </si>
  <si>
    <t xml:space="preserve">·     Provide TA for the co-development of a 10-year Climate Change Communication Strategy (CCCS) to implement a systematic and effective approach to communicate climate change in the Karnali province. </t>
  </si>
  <si>
    <t>Assuming 20 provincial and district level staff receive technical capacity development support through the TA.</t>
  </si>
  <si>
    <t xml:space="preserve">·     Based on the CCCS, develop communication materials (in consultation with local communities and authorities) in multiple languages — including Nepali and any locally appropriate indigenous languages — to raise awareness and knowledge on the impacts of climate change on biodiversity, the environment, livelihoods, gender and development, as well as drawing on lessons and case studies in the local context. </t>
  </si>
  <si>
    <t>Indirect benefits from access to communication materials to all 31 municipalities, assuming a reach of 50% of the populations</t>
  </si>
  <si>
    <t xml:space="preserve">·     Disseminate communication material through various media, including print, audio and video mediums, e-platforms, radio stations, hoarding boards, among others (as defined in the CCCS for each palinka), ensuring that dissemination modalities reach the most vulnerable groups, including women, PwD, Dalits and IPs. </t>
  </si>
  <si>
    <t xml:space="preserve">·     Identify and procure services of national experts with knowledge, experience and research at regional, national and grass root levels to prepare materials for and facilitate climate advocacy workshops. </t>
  </si>
  <si>
    <t>Assuming 8 total workshops, each targeting 50 people</t>
  </si>
  <si>
    <t xml:space="preserve">·     Host two climate advocacy workshops showcasing lessons learned and best practice from Outcomes 1 and 2 in each target district (8 total) targeting cross-sectoral representatives from provincial government, local governments and supporting organizations to build capacity on climate change adaptation. </t>
  </si>
  <si>
    <t>Karnali</t>
  </si>
  <si>
    <t>Nepal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</si>
</sst>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quot;* #,##0.00_-;\-&quot;£&quot;* #,##0.00_-;_-&quot;£&quot;* &quot;-&quot;??_-;_-@_-"/>
    <numFmt numFmtId="165" formatCode="_-* #,##0.00_-;\-* #,##0.00_-;_-* &quot;-&quot;??_-;_-@_-"/>
    <numFmt numFmtId="166" formatCode="_-* #,##0_-;\-* #,##0_-;_-* &quot;-&quot;??_-;_-@_-"/>
    <numFmt numFmtId="167" formatCode="_-[$$-409]* #,##0.00_ ;_-[$$-409]* \-#,##0.00\ ;_-[$$-409]* &quot;-&quot;??_ ;_-@_ "/>
    <numFmt numFmtId="168" formatCode="_-[$$-409]* #,##0_ ;_-[$$-409]* \-#,##0\ ;_-[$$-409]* &quot;-&quot;??_ ;_-@_ "/>
    <numFmt numFmtId="169" formatCode="0.0%"/>
    <numFmt numFmtId="170" formatCode="0.0"/>
  </numFmts>
  <fonts count="23" x14ac:knownFonts="1">
    <font>
      <sz val="11"/>
      <color theme="1"/>
      <name val="Aptos Narrow"/>
      <family val="2"/>
      <scheme val="minor"/>
    </font>
    <font>
      <sz val="11"/>
      <color theme="1"/>
      <name val="Aptos Narrow"/>
      <family val="2"/>
      <scheme val="minor"/>
    </font>
    <font>
      <b/>
      <sz val="11"/>
      <color theme="1"/>
      <name val="Aptos Narrow"/>
      <family val="2"/>
      <scheme val="minor"/>
    </font>
    <font>
      <sz val="8"/>
      <name val="Aptos Narrow"/>
      <family val="2"/>
      <scheme val="minor"/>
    </font>
    <font>
      <b/>
      <sz val="11"/>
      <color theme="0"/>
      <name val="Aptos Narrow"/>
      <family val="2"/>
      <scheme val="minor"/>
    </font>
    <font>
      <b/>
      <sz val="18"/>
      <color theme="1"/>
      <name val="Aptos Narrow"/>
      <family val="2"/>
      <scheme val="minor"/>
    </font>
    <font>
      <b/>
      <sz val="14"/>
      <color theme="1"/>
      <name val="Aptos Narrow"/>
      <family val="2"/>
      <scheme val="minor"/>
    </font>
    <font>
      <sz val="11"/>
      <color rgb="FF000000"/>
      <name val="Calibri"/>
      <family val="2"/>
    </font>
    <font>
      <b/>
      <sz val="16"/>
      <color theme="1"/>
      <name val="Aptos Narrow"/>
      <family val="2"/>
      <scheme val="minor"/>
    </font>
    <font>
      <b/>
      <sz val="13.5"/>
      <color theme="1"/>
      <name val="Aptos Narrow"/>
      <family val="2"/>
      <scheme val="minor"/>
    </font>
    <font>
      <b/>
      <sz val="20"/>
      <color theme="1"/>
      <name val="Aptos Narrow"/>
      <family val="2"/>
      <scheme val="minor"/>
    </font>
    <font>
      <sz val="11"/>
      <color rgb="FF006100"/>
      <name val="Aptos Narrow"/>
      <family val="2"/>
      <scheme val="minor"/>
    </font>
    <font>
      <sz val="8"/>
      <color rgb="FF000000"/>
      <name val="Aptos Narrow"/>
      <family val="2"/>
      <scheme val="minor"/>
    </font>
    <font>
      <sz val="8"/>
      <color rgb="FFFFFFFF"/>
      <name val="Aptos Narrow"/>
      <family val="2"/>
      <scheme val="minor"/>
    </font>
    <font>
      <b/>
      <sz val="8"/>
      <color rgb="FF000000"/>
      <name val="Aptos Narrow"/>
      <family val="2"/>
      <scheme val="minor"/>
    </font>
    <font>
      <b/>
      <sz val="8"/>
      <name val="Aptos Narrow"/>
      <family val="2"/>
      <scheme val="minor"/>
    </font>
    <font>
      <i/>
      <sz val="8"/>
      <color rgb="FF000000"/>
      <name val="Aptos"/>
      <family val="2"/>
    </font>
    <font>
      <sz val="8"/>
      <color rgb="FF000000"/>
      <name val="Aptos"/>
      <family val="2"/>
    </font>
    <font>
      <sz val="8"/>
      <color rgb="FF000000"/>
      <name val="Arial"/>
      <family val="2"/>
    </font>
    <font>
      <sz val="9"/>
      <color indexed="81"/>
      <name val="Tahoma"/>
      <charset val="1"/>
    </font>
    <font>
      <b/>
      <sz val="9"/>
      <color indexed="81"/>
      <name val="Tahoma"/>
      <charset val="1"/>
    </font>
    <font>
      <sz val="9"/>
      <color indexed="81"/>
      <name val="Tahoma"/>
      <family val="2"/>
    </font>
    <font>
      <b/>
      <sz val="9"/>
      <color indexed="81"/>
      <name val="Tahoma"/>
      <family val="2"/>
    </font>
  </fonts>
  <fills count="16">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8" tint="0.79998168889431442"/>
        <bgColor indexed="65"/>
      </patternFill>
    </fill>
    <fill>
      <patternFill patternType="solid">
        <fgColor theme="0" tint="-4.9989318521683403E-2"/>
        <bgColor indexed="64"/>
      </patternFill>
    </fill>
    <fill>
      <patternFill patternType="solid">
        <fgColor rgb="FFA5A5A5"/>
      </patternFill>
    </fill>
    <fill>
      <patternFill patternType="solid">
        <fgColor rgb="FFFFC000"/>
        <bgColor indexed="64"/>
      </patternFill>
    </fill>
    <fill>
      <patternFill patternType="solid">
        <fgColor rgb="FFC6EFCE"/>
      </patternFill>
    </fill>
    <fill>
      <patternFill patternType="solid">
        <fgColor rgb="FF0F9ED5"/>
        <bgColor rgb="FF000000"/>
      </patternFill>
    </fill>
    <fill>
      <patternFill patternType="solid">
        <fgColor rgb="FFD86DCD"/>
        <bgColor rgb="FF000000"/>
      </patternFill>
    </fill>
    <fill>
      <patternFill patternType="solid">
        <fgColor rgb="FFA6C9EC"/>
        <bgColor rgb="FF000000"/>
      </patternFill>
    </fill>
    <fill>
      <patternFill patternType="solid">
        <fgColor rgb="FFF2CEEF"/>
        <bgColor rgb="FF000000"/>
      </patternFill>
    </fill>
    <fill>
      <patternFill patternType="solid">
        <fgColor rgb="FFF2F2F2"/>
        <bgColor rgb="FF000000"/>
      </patternFill>
    </fill>
    <fill>
      <patternFill patternType="solid">
        <fgColor rgb="FFFF0000"/>
        <bgColor indexed="64"/>
      </patternFill>
    </fill>
  </fills>
  <borders count="4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s>
  <cellStyleXfs count="10">
    <xf numFmtId="0" fontId="0" fillId="0" borderId="0"/>
    <xf numFmtId="165"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4" fillId="7" borderId="12" applyNumberFormat="0" applyAlignment="0" applyProtection="0"/>
    <xf numFmtId="0" fontId="11" fillId="9" borderId="0" applyNumberFormat="0" applyBorder="0" applyAlignment="0" applyProtection="0"/>
  </cellStyleXfs>
  <cellXfs count="304">
    <xf numFmtId="0" fontId="0" fillId="0" borderId="0" xfId="0"/>
    <xf numFmtId="0" fontId="0" fillId="0" borderId="0" xfId="0" applyAlignment="1">
      <alignment wrapText="1"/>
    </xf>
    <xf numFmtId="0" fontId="2" fillId="0" borderId="0" xfId="0" applyFont="1" applyAlignment="1">
      <alignment horizontal="center" vertical="center" wrapText="1"/>
    </xf>
    <xf numFmtId="166" fontId="0" fillId="0" borderId="0" xfId="1" applyNumberFormat="1" applyFont="1"/>
    <xf numFmtId="0" fontId="2" fillId="0" borderId="0" xfId="0" applyFont="1"/>
    <xf numFmtId="165" fontId="0" fillId="0" borderId="0" xfId="1" applyFont="1"/>
    <xf numFmtId="166" fontId="0" fillId="0" borderId="0" xfId="0" applyNumberFormat="1"/>
    <xf numFmtId="0" fontId="0" fillId="0" borderId="0" xfId="0" applyAlignment="1">
      <alignment horizontal="left" vertical="center" wrapText="1"/>
    </xf>
    <xf numFmtId="0" fontId="2" fillId="0" borderId="0" xfId="0" applyFont="1" applyAlignment="1">
      <alignment horizontal="left" vertical="top"/>
    </xf>
    <xf numFmtId="0" fontId="0" fillId="0" borderId="0" xfId="0" applyAlignment="1">
      <alignment horizontal="left" vertical="top"/>
    </xf>
    <xf numFmtId="0" fontId="0" fillId="0" borderId="0" xfId="0" applyAlignment="1">
      <alignment horizontal="center" vertical="center" wrapText="1"/>
    </xf>
    <xf numFmtId="0" fontId="2" fillId="0" borderId="0" xfId="0" applyFont="1" applyAlignment="1">
      <alignment vertical="center" wrapText="1"/>
    </xf>
    <xf numFmtId="0" fontId="1" fillId="4" borderId="0" xfId="6"/>
    <xf numFmtId="0" fontId="1" fillId="2" borderId="0" xfId="4"/>
    <xf numFmtId="2" fontId="1" fillId="4" borderId="0" xfId="6" applyNumberFormat="1"/>
    <xf numFmtId="165" fontId="1" fillId="4" borderId="0" xfId="1" applyFill="1"/>
    <xf numFmtId="165" fontId="1" fillId="2" borderId="0" xfId="1" applyFill="1"/>
    <xf numFmtId="166" fontId="1" fillId="4" borderId="0" xfId="1" applyNumberFormat="1" applyFill="1"/>
    <xf numFmtId="166" fontId="1" fillId="2" borderId="0" xfId="1" applyNumberFormat="1" applyFill="1"/>
    <xf numFmtId="166" fontId="1" fillId="2" borderId="0" xfId="4" applyNumberFormat="1"/>
    <xf numFmtId="166" fontId="1" fillId="4" borderId="0" xfId="6" applyNumberFormat="1"/>
    <xf numFmtId="165" fontId="1" fillId="2" borderId="0" xfId="4" applyNumberFormat="1"/>
    <xf numFmtId="0" fontId="1" fillId="3" borderId="0" xfId="5"/>
    <xf numFmtId="165" fontId="1" fillId="3" borderId="0" xfId="5" applyNumberFormat="1"/>
    <xf numFmtId="166" fontId="1" fillId="3" borderId="0" xfId="5" applyNumberFormat="1"/>
    <xf numFmtId="165" fontId="1" fillId="4" borderId="0" xfId="6" applyNumberFormat="1"/>
    <xf numFmtId="0" fontId="5" fillId="0" borderId="0" xfId="0" applyFont="1" applyAlignment="1">
      <alignment horizontal="left" vertical="center"/>
    </xf>
    <xf numFmtId="0" fontId="5" fillId="0" borderId="0" xfId="0" applyFont="1" applyAlignment="1">
      <alignment horizontal="left" vertical="top"/>
    </xf>
    <xf numFmtId="0" fontId="2" fillId="0" borderId="0" xfId="0" applyFont="1" applyAlignment="1">
      <alignment vertical="top"/>
    </xf>
    <xf numFmtId="3" fontId="1" fillId="4" borderId="0" xfId="6" applyNumberFormat="1"/>
    <xf numFmtId="0" fontId="0" fillId="4" borderId="0" xfId="6" applyFont="1"/>
    <xf numFmtId="0" fontId="0" fillId="0" borderId="0" xfId="0" applyAlignment="1">
      <alignment vertical="top" wrapText="1"/>
    </xf>
    <xf numFmtId="0" fontId="2" fillId="0" borderId="0" xfId="0" applyFont="1" applyAlignment="1">
      <alignment vertical="top" wrapText="1"/>
    </xf>
    <xf numFmtId="0" fontId="0" fillId="0" borderId="0" xfId="0" applyAlignment="1">
      <alignment vertical="top"/>
    </xf>
    <xf numFmtId="0" fontId="1" fillId="3" borderId="0" xfId="5" applyAlignment="1">
      <alignment vertical="top"/>
    </xf>
    <xf numFmtId="168" fontId="0" fillId="0" borderId="0" xfId="0" applyNumberFormat="1"/>
    <xf numFmtId="167" fontId="0" fillId="0" borderId="0" xfId="0" applyNumberFormat="1"/>
    <xf numFmtId="167" fontId="0" fillId="0" borderId="0" xfId="3" applyNumberFormat="1" applyFont="1" applyBorder="1"/>
    <xf numFmtId="9" fontId="0" fillId="0" borderId="0" xfId="0" applyNumberFormat="1"/>
    <xf numFmtId="169" fontId="0" fillId="0" borderId="0" xfId="2" applyNumberFormat="1" applyFont="1" applyBorder="1"/>
    <xf numFmtId="9" fontId="0" fillId="0" borderId="0" xfId="2" applyFont="1" applyBorder="1"/>
    <xf numFmtId="166" fontId="1" fillId="5" borderId="7" xfId="7" applyNumberFormat="1" applyBorder="1"/>
    <xf numFmtId="166" fontId="1" fillId="5" borderId="8" xfId="7" applyNumberFormat="1" applyBorder="1"/>
    <xf numFmtId="166" fontId="1" fillId="5" borderId="9" xfId="7" applyNumberFormat="1" applyBorder="1"/>
    <xf numFmtId="166" fontId="2" fillId="6" borderId="7" xfId="1" applyNumberFormat="1" applyFont="1" applyFill="1" applyBorder="1"/>
    <xf numFmtId="166" fontId="2" fillId="6" borderId="8" xfId="1" applyNumberFormat="1" applyFont="1" applyFill="1" applyBorder="1"/>
    <xf numFmtId="166" fontId="2" fillId="6" borderId="9" xfId="1" applyNumberFormat="1" applyFont="1" applyFill="1" applyBorder="1"/>
    <xf numFmtId="166" fontId="2" fillId="0" borderId="0" xfId="0" applyNumberFormat="1" applyFont="1"/>
    <xf numFmtId="168" fontId="0" fillId="0" borderId="0" xfId="3" applyNumberFormat="1" applyFont="1" applyBorder="1"/>
    <xf numFmtId="166" fontId="0" fillId="0" borderId="0" xfId="1" applyNumberFormat="1" applyFont="1" applyFill="1"/>
    <xf numFmtId="166" fontId="0" fillId="0" borderId="0" xfId="1" applyNumberFormat="1" applyFont="1" applyBorder="1"/>
    <xf numFmtId="0" fontId="2" fillId="0" borderId="4" xfId="0" applyFont="1" applyBorder="1" applyAlignment="1">
      <alignment horizontal="center" vertical="center" wrapText="1"/>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0" fontId="2" fillId="0" borderId="6" xfId="1" applyNumberFormat="1" applyFont="1" applyBorder="1" applyAlignment="1">
      <alignment horizontal="center" vertical="center" wrapText="1"/>
    </xf>
    <xf numFmtId="0" fontId="2" fillId="0" borderId="10" xfId="0" applyFont="1" applyBorder="1" applyAlignment="1">
      <alignment vertical="top"/>
    </xf>
    <xf numFmtId="166" fontId="0" fillId="0" borderId="11" xfId="1" applyNumberFormat="1" applyFont="1" applyBorder="1"/>
    <xf numFmtId="0" fontId="0" fillId="0" borderId="10" xfId="0" applyBorder="1"/>
    <xf numFmtId="168" fontId="2" fillId="0" borderId="8" xfId="0" applyNumberFormat="1" applyFont="1" applyBorder="1"/>
    <xf numFmtId="0" fontId="2" fillId="0" borderId="8" xfId="0" applyFont="1" applyBorder="1"/>
    <xf numFmtId="9" fontId="2" fillId="0" borderId="8" xfId="0" applyNumberFormat="1" applyFont="1" applyBorder="1"/>
    <xf numFmtId="166" fontId="2" fillId="0" borderId="8" xfId="0" applyNumberFormat="1" applyFont="1" applyBorder="1"/>
    <xf numFmtId="0" fontId="2" fillId="0" borderId="7" xfId="0" applyFont="1" applyBorder="1"/>
    <xf numFmtId="167" fontId="2" fillId="0" borderId="8" xfId="0" applyNumberFormat="1" applyFont="1" applyBorder="1"/>
    <xf numFmtId="0" fontId="0" fillId="0" borderId="0" xfId="0" applyAlignment="1">
      <alignment horizontal="left" vertical="top" wrapText="1"/>
    </xf>
    <xf numFmtId="0" fontId="0" fillId="0" borderId="0" xfId="0" applyAlignment="1">
      <alignment vertical="center" wrapText="1"/>
    </xf>
    <xf numFmtId="165" fontId="0" fillId="0" borderId="0" xfId="1" applyFont="1" applyAlignment="1">
      <alignment vertical="center" wrapText="1"/>
    </xf>
    <xf numFmtId="166" fontId="0" fillId="0" borderId="0" xfId="1" applyNumberFormat="1" applyFont="1" applyAlignment="1">
      <alignment vertical="center" wrapText="1"/>
    </xf>
    <xf numFmtId="166" fontId="4" fillId="7" borderId="12" xfId="8" applyNumberFormat="1" applyAlignment="1">
      <alignment vertical="center" wrapText="1"/>
    </xf>
    <xf numFmtId="0" fontId="0" fillId="0" borderId="0" xfId="0" applyAlignment="1">
      <alignment horizontal="center" vertical="top" wrapText="1"/>
    </xf>
    <xf numFmtId="0" fontId="2" fillId="0" borderId="13" xfId="0" applyFont="1" applyBorder="1"/>
    <xf numFmtId="0" fontId="0" fillId="0" borderId="13" xfId="0" applyBorder="1"/>
    <xf numFmtId="168" fontId="0" fillId="0" borderId="13" xfId="0" applyNumberFormat="1" applyBorder="1"/>
    <xf numFmtId="9" fontId="0" fillId="0" borderId="13" xfId="0" applyNumberFormat="1" applyBorder="1"/>
    <xf numFmtId="167" fontId="0" fillId="0" borderId="13" xfId="0" applyNumberFormat="1" applyBorder="1"/>
    <xf numFmtId="168" fontId="0" fillId="0" borderId="13" xfId="3" applyNumberFormat="1" applyFont="1" applyBorder="1"/>
    <xf numFmtId="166" fontId="2" fillId="0" borderId="13" xfId="0" applyNumberFormat="1" applyFont="1" applyBorder="1"/>
    <xf numFmtId="166" fontId="0" fillId="0" borderId="13" xfId="0" applyNumberFormat="1" applyBorder="1"/>
    <xf numFmtId="169" fontId="0" fillId="0" borderId="13" xfId="2" applyNumberFormat="1" applyFont="1" applyBorder="1"/>
    <xf numFmtId="168" fontId="0" fillId="0" borderId="0" xfId="0" applyNumberFormat="1" applyAlignment="1">
      <alignment horizontal="center" vertical="center" wrapText="1"/>
    </xf>
    <xf numFmtId="168" fontId="2" fillId="0" borderId="0" xfId="0" applyNumberFormat="1" applyFont="1" applyAlignment="1">
      <alignment horizontal="center" vertical="center" wrapText="1"/>
    </xf>
    <xf numFmtId="0" fontId="6" fillId="0" borderId="0" xfId="0" applyFont="1"/>
    <xf numFmtId="0" fontId="0" fillId="0" borderId="0" xfId="0" applyAlignment="1">
      <alignment horizontal="center" vertical="center"/>
    </xf>
    <xf numFmtId="0" fontId="0" fillId="2" borderId="0" xfId="4" applyFont="1"/>
    <xf numFmtId="0" fontId="7" fillId="0" borderId="0" xfId="0" applyFont="1"/>
    <xf numFmtId="166" fontId="2" fillId="0" borderId="4" xfId="1" applyNumberFormat="1" applyFont="1" applyBorder="1"/>
    <xf numFmtId="166" fontId="2" fillId="0" borderId="5" xfId="1" applyNumberFormat="1" applyFont="1" applyBorder="1"/>
    <xf numFmtId="166" fontId="2" fillId="0" borderId="6" xfId="1" applyNumberFormat="1" applyFont="1" applyBorder="1"/>
    <xf numFmtId="166" fontId="2" fillId="0" borderId="10" xfId="1" applyNumberFormat="1" applyFont="1" applyBorder="1"/>
    <xf numFmtId="166" fontId="2" fillId="0" borderId="0" xfId="1" applyNumberFormat="1" applyFont="1" applyBorder="1"/>
    <xf numFmtId="166" fontId="2" fillId="0" borderId="11" xfId="1" applyNumberFormat="1" applyFont="1" applyBorder="1"/>
    <xf numFmtId="166" fontId="0" fillId="0" borderId="10" xfId="1" applyNumberFormat="1" applyFont="1" applyBorder="1"/>
    <xf numFmtId="0" fontId="2" fillId="0" borderId="13" xfId="0" applyFont="1" applyBorder="1" applyAlignment="1">
      <alignment horizontal="center" vertical="center" wrapText="1"/>
    </xf>
    <xf numFmtId="167" fontId="0" fillId="0" borderId="13" xfId="3" applyNumberFormat="1" applyFont="1" applyFill="1" applyBorder="1"/>
    <xf numFmtId="0" fontId="0" fillId="0" borderId="13" xfId="0" applyBorder="1" applyAlignment="1">
      <alignment wrapText="1"/>
    </xf>
    <xf numFmtId="9" fontId="0" fillId="0" borderId="13" xfId="2" applyFont="1" applyFill="1" applyBorder="1"/>
    <xf numFmtId="168" fontId="0" fillId="0" borderId="13" xfId="3" applyNumberFormat="1" applyFont="1" applyFill="1" applyBorder="1"/>
    <xf numFmtId="168" fontId="2" fillId="0" borderId="0" xfId="1" applyNumberFormat="1" applyFont="1" applyBorder="1"/>
    <xf numFmtId="168" fontId="2" fillId="0" borderId="11" xfId="1" applyNumberFormat="1" applyFont="1" applyBorder="1"/>
    <xf numFmtId="168" fontId="0" fillId="0" borderId="0" xfId="1" applyNumberFormat="1" applyFont="1" applyBorder="1"/>
    <xf numFmtId="168" fontId="0" fillId="0" borderId="11" xfId="1" applyNumberFormat="1" applyFont="1" applyBorder="1"/>
    <xf numFmtId="166" fontId="2" fillId="0" borderId="14" xfId="1" applyNumberFormat="1" applyFont="1" applyFill="1" applyBorder="1"/>
    <xf numFmtId="0" fontId="0" fillId="0" borderId="15" xfId="0" applyBorder="1"/>
    <xf numFmtId="166" fontId="0" fillId="0" borderId="15" xfId="0" applyNumberFormat="1" applyBorder="1"/>
    <xf numFmtId="0" fontId="0" fillId="0" borderId="4" xfId="0" applyBorder="1" applyAlignment="1">
      <alignment horizontal="left" vertical="top"/>
    </xf>
    <xf numFmtId="0" fontId="0" fillId="0" borderId="6" xfId="0" applyBorder="1" applyAlignment="1">
      <alignment wrapText="1"/>
    </xf>
    <xf numFmtId="0" fontId="0" fillId="0" borderId="10" xfId="0" applyBorder="1" applyAlignment="1">
      <alignment horizontal="left" vertical="top"/>
    </xf>
    <xf numFmtId="166" fontId="0" fillId="0" borderId="0" xfId="1" applyNumberFormat="1" applyFont="1" applyBorder="1" applyAlignment="1">
      <alignment horizontal="center" vertical="center" wrapText="1"/>
    </xf>
    <xf numFmtId="0" fontId="0" fillId="0" borderId="11" xfId="0" applyBorder="1" applyAlignment="1">
      <alignment wrapText="1"/>
    </xf>
    <xf numFmtId="0" fontId="0" fillId="0" borderId="7" xfId="0" applyBorder="1" applyAlignment="1">
      <alignment horizontal="left" vertical="top"/>
    </xf>
    <xf numFmtId="0" fontId="0" fillId="0" borderId="8" xfId="0" applyBorder="1" applyAlignment="1">
      <alignment horizontal="center" vertical="center" wrapText="1"/>
    </xf>
    <xf numFmtId="0" fontId="0" fillId="0" borderId="9" xfId="0" applyBorder="1" applyAlignment="1">
      <alignment wrapText="1"/>
    </xf>
    <xf numFmtId="0" fontId="2" fillId="0" borderId="6" xfId="0" applyFont="1" applyBorder="1" applyAlignment="1">
      <alignment horizontal="center" vertical="center" wrapText="1"/>
    </xf>
    <xf numFmtId="0" fontId="2" fillId="0" borderId="4" xfId="0" applyFont="1" applyBorder="1" applyAlignment="1">
      <alignment horizontal="left" vertical="top"/>
    </xf>
    <xf numFmtId="3" fontId="0" fillId="0" borderId="0" xfId="0" applyNumberFormat="1" applyAlignment="1">
      <alignment horizontal="center" vertical="center" wrapText="1"/>
    </xf>
    <xf numFmtId="0" fontId="2" fillId="0" borderId="6" xfId="0" applyFont="1" applyBorder="1" applyAlignment="1">
      <alignment wrapText="1"/>
    </xf>
    <xf numFmtId="169" fontId="0" fillId="0" borderId="0" xfId="2" applyNumberFormat="1" applyFont="1" applyBorder="1" applyAlignment="1">
      <alignment horizontal="center" vertical="center" wrapText="1"/>
    </xf>
    <xf numFmtId="9" fontId="0" fillId="0" borderId="0" xfId="2" applyFont="1" applyBorder="1" applyAlignment="1">
      <alignment horizontal="center" vertical="center" wrapText="1"/>
    </xf>
    <xf numFmtId="2" fontId="0" fillId="0" borderId="0" xfId="0" applyNumberFormat="1" applyAlignment="1">
      <alignment horizontal="center" vertical="center" wrapText="1"/>
    </xf>
    <xf numFmtId="15" fontId="0" fillId="0" borderId="11" xfId="0" applyNumberFormat="1" applyBorder="1" applyAlignment="1">
      <alignment horizontal="left" wrapText="1"/>
    </xf>
    <xf numFmtId="170" fontId="0" fillId="0" borderId="0" xfId="0" applyNumberFormat="1" applyAlignment="1">
      <alignment horizontal="center" vertical="center" wrapText="1"/>
    </xf>
    <xf numFmtId="0" fontId="0" fillId="0" borderId="11" xfId="0" applyBorder="1" applyAlignment="1">
      <alignment horizontal="left" vertical="center" wrapText="1"/>
    </xf>
    <xf numFmtId="168" fontId="0" fillId="0" borderId="11" xfId="0" applyNumberFormat="1" applyBorder="1" applyAlignment="1">
      <alignment horizontal="center" vertical="center" wrapText="1"/>
    </xf>
    <xf numFmtId="168" fontId="0" fillId="0" borderId="11" xfId="0" applyNumberFormat="1" applyBorder="1" applyAlignment="1">
      <alignment horizontal="left" vertical="top" wrapText="1"/>
    </xf>
    <xf numFmtId="168" fontId="0" fillId="0" borderId="8" xfId="0" applyNumberFormat="1" applyBorder="1" applyAlignment="1">
      <alignment horizontal="center" vertical="center" wrapText="1"/>
    </xf>
    <xf numFmtId="168" fontId="0" fillId="0" borderId="9" xfId="0" applyNumberFormat="1" applyBorder="1" applyAlignment="1">
      <alignment horizontal="left" vertical="top" wrapText="1"/>
    </xf>
    <xf numFmtId="0" fontId="8" fillId="0" borderId="0" xfId="0" applyFont="1"/>
    <xf numFmtId="0" fontId="5" fillId="0" borderId="0" xfId="0" applyFont="1" applyAlignment="1">
      <alignment vertical="center"/>
    </xf>
    <xf numFmtId="0" fontId="0" fillId="0" borderId="0" xfId="0" applyAlignment="1">
      <alignment horizontal="left" vertical="center" indent="1"/>
    </xf>
    <xf numFmtId="0" fontId="2" fillId="0" borderId="0" xfId="0" applyFont="1" applyAlignment="1">
      <alignment horizontal="left" vertical="center" indent="1"/>
    </xf>
    <xf numFmtId="0" fontId="9" fillId="0" borderId="0" xfId="0" applyFont="1" applyAlignment="1">
      <alignment vertical="center"/>
    </xf>
    <xf numFmtId="0" fontId="0" fillId="0" borderId="0" xfId="0" applyAlignment="1">
      <alignment horizontal="left" vertical="center" indent="2"/>
    </xf>
    <xf numFmtId="0" fontId="10" fillId="0" borderId="0" xfId="0" applyFont="1"/>
    <xf numFmtId="166" fontId="1" fillId="4" borderId="0" xfId="6" applyNumberFormat="1" applyBorder="1" applyAlignment="1">
      <alignment horizontal="center" vertical="center" wrapText="1"/>
    </xf>
    <xf numFmtId="0" fontId="11" fillId="9" borderId="0" xfId="9"/>
    <xf numFmtId="168" fontId="0" fillId="0" borderId="9" xfId="0" applyNumberFormat="1" applyBorder="1" applyAlignment="1">
      <alignment horizontal="center" vertical="center" wrapText="1"/>
    </xf>
    <xf numFmtId="166" fontId="4" fillId="7" borderId="12" xfId="8" applyNumberFormat="1"/>
    <xf numFmtId="0" fontId="12" fillId="0" borderId="0" xfId="0" applyFont="1" applyAlignment="1">
      <alignment horizontal="left" vertical="center"/>
    </xf>
    <xf numFmtId="0" fontId="3" fillId="0" borderId="0" xfId="0" applyFont="1" applyAlignment="1">
      <alignment vertical="center"/>
    </xf>
    <xf numFmtId="0" fontId="3" fillId="0" borderId="0" xfId="0" applyFont="1" applyAlignment="1">
      <alignment horizontal="center" vertical="center"/>
    </xf>
    <xf numFmtId="0" fontId="12" fillId="0" borderId="0" xfId="0" applyFont="1" applyAlignment="1">
      <alignment vertical="center"/>
    </xf>
    <xf numFmtId="0" fontId="14" fillId="0" borderId="16" xfId="0" applyFont="1" applyBorder="1" applyAlignment="1">
      <alignment horizontal="left" vertical="center" wrapText="1"/>
    </xf>
    <xf numFmtId="0" fontId="15" fillId="0" borderId="16" xfId="0" applyFont="1" applyBorder="1" applyAlignment="1">
      <alignment vertical="center" wrapText="1"/>
    </xf>
    <xf numFmtId="0" fontId="15" fillId="0" borderId="16" xfId="0" applyFont="1" applyBorder="1" applyAlignment="1">
      <alignment horizontal="center" vertical="center" wrapText="1"/>
    </xf>
    <xf numFmtId="0" fontId="14" fillId="12" borderId="17" xfId="0" applyFont="1" applyFill="1" applyBorder="1" applyAlignment="1">
      <alignment horizontal="center" vertical="center" wrapText="1"/>
    </xf>
    <xf numFmtId="0" fontId="14" fillId="12" borderId="18" xfId="0" applyFont="1" applyFill="1" applyBorder="1" applyAlignment="1">
      <alignment horizontal="center" vertical="center" wrapText="1"/>
    </xf>
    <xf numFmtId="0" fontId="14" fillId="12" borderId="19" xfId="0" applyFont="1" applyFill="1" applyBorder="1" applyAlignment="1">
      <alignment horizontal="center" vertical="center" wrapText="1"/>
    </xf>
    <xf numFmtId="0" fontId="14" fillId="0" borderId="0" xfId="0" applyFont="1" applyAlignment="1">
      <alignment horizontal="center" vertical="center" wrapText="1"/>
    </xf>
    <xf numFmtId="0" fontId="14" fillId="13" borderId="17" xfId="0" applyFont="1" applyFill="1" applyBorder="1" applyAlignment="1">
      <alignment horizontal="center" vertical="center" wrapText="1"/>
    </xf>
    <xf numFmtId="0" fontId="14" fillId="13" borderId="18" xfId="0" applyFont="1" applyFill="1" applyBorder="1" applyAlignment="1">
      <alignment horizontal="center" vertical="center" wrapText="1"/>
    </xf>
    <xf numFmtId="0" fontId="14" fillId="13" borderId="19" xfId="0" applyFont="1" applyFill="1" applyBorder="1" applyAlignment="1">
      <alignment horizontal="center" vertical="center" wrapText="1"/>
    </xf>
    <xf numFmtId="0" fontId="14" fillId="0" borderId="0" xfId="0" applyFont="1" applyAlignment="1">
      <alignment vertical="center" wrapText="1"/>
    </xf>
    <xf numFmtId="0" fontId="3" fillId="14" borderId="20" xfId="0" applyFont="1" applyFill="1" applyBorder="1" applyAlignment="1">
      <alignment horizontal="left" vertical="center" wrapText="1"/>
    </xf>
    <xf numFmtId="0" fontId="12" fillId="14" borderId="24" xfId="0" applyFont="1" applyFill="1" applyBorder="1" applyAlignment="1">
      <alignment horizontal="center" vertical="center"/>
    </xf>
    <xf numFmtId="0" fontId="12" fillId="14" borderId="0" xfId="0" applyFont="1" applyFill="1" applyAlignment="1">
      <alignment vertical="center"/>
    </xf>
    <xf numFmtId="0" fontId="3" fillId="14" borderId="28" xfId="0" applyFont="1" applyFill="1" applyBorder="1" applyAlignment="1">
      <alignment horizontal="left" vertical="center" wrapText="1"/>
    </xf>
    <xf numFmtId="0" fontId="12" fillId="14" borderId="25" xfId="0" applyFont="1" applyFill="1" applyBorder="1" applyAlignment="1">
      <alignment horizontal="center" vertical="center"/>
    </xf>
    <xf numFmtId="0" fontId="12" fillId="14" borderId="29" xfId="0" applyFont="1" applyFill="1" applyBorder="1" applyAlignment="1">
      <alignment horizontal="center" vertical="center"/>
    </xf>
    <xf numFmtId="0" fontId="3" fillId="14" borderId="30" xfId="0" applyFont="1" applyFill="1" applyBorder="1" applyAlignment="1">
      <alignment horizontal="left" vertical="center" wrapText="1"/>
    </xf>
    <xf numFmtId="0" fontId="3" fillId="14" borderId="30" xfId="0" applyFont="1" applyFill="1" applyBorder="1" applyAlignment="1">
      <alignment horizontal="center" vertical="center" wrapText="1"/>
    </xf>
    <xf numFmtId="3" fontId="12" fillId="14" borderId="31" xfId="0" applyNumberFormat="1" applyFont="1" applyFill="1" applyBorder="1" applyAlignment="1">
      <alignment vertical="center"/>
    </xf>
    <xf numFmtId="0" fontId="12" fillId="14" borderId="32" xfId="0" applyFont="1" applyFill="1" applyBorder="1" applyAlignment="1">
      <alignment vertical="center"/>
    </xf>
    <xf numFmtId="9" fontId="12" fillId="14" borderId="32" xfId="0" applyNumberFormat="1" applyFont="1" applyFill="1" applyBorder="1" applyAlignment="1">
      <alignment vertical="center"/>
    </xf>
    <xf numFmtId="3" fontId="12" fillId="14" borderId="32" xfId="0" applyNumberFormat="1" applyFont="1" applyFill="1" applyBorder="1" applyAlignment="1">
      <alignment vertical="center"/>
    </xf>
    <xf numFmtId="0" fontId="12" fillId="14" borderId="33" xfId="0" applyFont="1" applyFill="1" applyBorder="1" applyAlignment="1">
      <alignment vertical="center"/>
    </xf>
    <xf numFmtId="0" fontId="12" fillId="14" borderId="31" xfId="0" applyFont="1" applyFill="1" applyBorder="1" applyAlignment="1">
      <alignment vertical="center"/>
    </xf>
    <xf numFmtId="0" fontId="3" fillId="0" borderId="20" xfId="0" applyFont="1" applyBorder="1" applyAlignment="1">
      <alignment horizontal="left" vertical="center" wrapText="1"/>
    </xf>
    <xf numFmtId="0" fontId="3" fillId="0" borderId="30" xfId="0" applyFont="1" applyBorder="1" applyAlignment="1">
      <alignment horizontal="left" vertical="center" wrapText="1"/>
    </xf>
    <xf numFmtId="0" fontId="3" fillId="14" borderId="21" xfId="0" applyFont="1" applyFill="1" applyBorder="1" applyAlignment="1">
      <alignment horizontal="left" vertical="center" wrapText="1"/>
    </xf>
    <xf numFmtId="0" fontId="3" fillId="14" borderId="2" xfId="0" applyFont="1" applyFill="1" applyBorder="1" applyAlignment="1">
      <alignment horizontal="center" vertical="center" wrapText="1"/>
    </xf>
    <xf numFmtId="0" fontId="12" fillId="14" borderId="34" xfId="0" applyFont="1" applyFill="1" applyBorder="1" applyAlignment="1">
      <alignment horizontal="center" vertical="center"/>
    </xf>
    <xf numFmtId="0" fontId="3" fillId="0" borderId="28" xfId="0" applyFont="1" applyBorder="1" applyAlignment="1">
      <alignment horizontal="left" vertical="center" wrapText="1"/>
    </xf>
    <xf numFmtId="0" fontId="3" fillId="0" borderId="35" xfId="0" applyFont="1" applyBorder="1" applyAlignment="1">
      <alignment horizontal="center" vertical="center" wrapText="1"/>
    </xf>
    <xf numFmtId="0" fontId="3" fillId="0" borderId="28" xfId="0" applyFont="1" applyBorder="1" applyAlignment="1">
      <alignment horizontal="center" vertical="center" wrapText="1"/>
    </xf>
    <xf numFmtId="0" fontId="12" fillId="0" borderId="31" xfId="0" applyFont="1" applyBorder="1" applyAlignment="1">
      <alignment vertical="center"/>
    </xf>
    <xf numFmtId="0" fontId="12" fillId="0" borderId="32" xfId="0" applyFont="1" applyBorder="1" applyAlignment="1">
      <alignment vertical="center"/>
    </xf>
    <xf numFmtId="9" fontId="12" fillId="0" borderId="32" xfId="0" applyNumberFormat="1" applyFont="1" applyBorder="1" applyAlignment="1">
      <alignment vertical="center"/>
    </xf>
    <xf numFmtId="0" fontId="12" fillId="0" borderId="33" xfId="0" applyFont="1" applyBorder="1" applyAlignment="1">
      <alignment vertical="center"/>
    </xf>
    <xf numFmtId="0" fontId="3" fillId="14" borderId="35"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14" borderId="21" xfId="0" applyFont="1" applyFill="1" applyBorder="1" applyAlignment="1">
      <alignment horizontal="center" vertical="center" wrapText="1"/>
    </xf>
    <xf numFmtId="0" fontId="17" fillId="14" borderId="28" xfId="0" applyFont="1" applyFill="1" applyBorder="1" applyAlignment="1">
      <alignment horizontal="left" vertical="center" wrapText="1"/>
    </xf>
    <xf numFmtId="0" fontId="3" fillId="14" borderId="28" xfId="0" applyFont="1" applyFill="1" applyBorder="1" applyAlignment="1">
      <alignment horizontal="center" vertical="center" wrapText="1"/>
    </xf>
    <xf numFmtId="0" fontId="12" fillId="14" borderId="39" xfId="0" applyFont="1" applyFill="1" applyBorder="1" applyAlignment="1">
      <alignment vertical="center"/>
    </xf>
    <xf numFmtId="0" fontId="12" fillId="14" borderId="40" xfId="0" applyFont="1" applyFill="1" applyBorder="1" applyAlignment="1">
      <alignment vertical="center"/>
    </xf>
    <xf numFmtId="9" fontId="12" fillId="14" borderId="40" xfId="0" applyNumberFormat="1" applyFont="1" applyFill="1" applyBorder="1" applyAlignment="1">
      <alignment vertical="center"/>
    </xf>
    <xf numFmtId="0" fontId="12" fillId="14" borderId="41" xfId="0" applyFont="1" applyFill="1" applyBorder="1" applyAlignment="1">
      <alignment vertical="center"/>
    </xf>
    <xf numFmtId="3" fontId="14" fillId="0" borderId="0" xfId="0" applyNumberFormat="1" applyFont="1" applyAlignment="1">
      <alignment vertical="center"/>
    </xf>
    <xf numFmtId="0" fontId="14" fillId="0" borderId="0" xfId="0" applyFont="1" applyAlignment="1">
      <alignment vertical="center"/>
    </xf>
    <xf numFmtId="10" fontId="12" fillId="0" borderId="0" xfId="0" applyNumberFormat="1" applyFont="1" applyAlignment="1">
      <alignment vertical="center"/>
    </xf>
    <xf numFmtId="0" fontId="18" fillId="0" borderId="0" xfId="0" applyFont="1" applyAlignment="1">
      <alignment vertical="center"/>
    </xf>
    <xf numFmtId="4" fontId="12" fillId="0" borderId="0" xfId="0" applyNumberFormat="1" applyFont="1" applyAlignment="1">
      <alignment vertical="center"/>
    </xf>
    <xf numFmtId="3" fontId="0" fillId="0" borderId="0" xfId="0" applyNumberFormat="1"/>
    <xf numFmtId="0" fontId="0" fillId="3" borderId="0" xfId="5" applyFont="1"/>
    <xf numFmtId="167" fontId="0" fillId="0" borderId="11" xfId="3" applyNumberFormat="1" applyFont="1" applyBorder="1"/>
    <xf numFmtId="167" fontId="2" fillId="0" borderId="9" xfId="3" applyNumberFormat="1" applyFont="1" applyBorder="1"/>
    <xf numFmtId="3" fontId="11" fillId="9" borderId="0" xfId="9" applyNumberFormat="1"/>
    <xf numFmtId="168" fontId="1" fillId="0" borderId="0" xfId="1" applyNumberFormat="1" applyFont="1" applyFill="1" applyBorder="1"/>
    <xf numFmtId="166" fontId="0" fillId="0" borderId="47" xfId="0" applyNumberFormat="1" applyBorder="1"/>
    <xf numFmtId="0" fontId="0" fillId="0" borderId="5" xfId="0" applyBorder="1"/>
    <xf numFmtId="167" fontId="0" fillId="0" borderId="13" xfId="3" applyNumberFormat="1" applyFont="1" applyBorder="1"/>
    <xf numFmtId="165" fontId="0" fillId="0" borderId="13" xfId="1" applyFont="1" applyBorder="1"/>
    <xf numFmtId="0" fontId="2" fillId="0" borderId="4" xfId="0" applyFont="1" applyBorder="1" applyAlignment="1">
      <alignment vertical="top"/>
    </xf>
    <xf numFmtId="0" fontId="0" fillId="0" borderId="6" xfId="0" applyBorder="1"/>
    <xf numFmtId="0" fontId="0" fillId="0" borderId="11" xfId="0" applyBorder="1"/>
    <xf numFmtId="0" fontId="2" fillId="15" borderId="7" xfId="0" applyFont="1" applyFill="1" applyBorder="1" applyAlignment="1">
      <alignment vertical="top"/>
    </xf>
    <xf numFmtId="0" fontId="0" fillId="15" borderId="8" xfId="0" applyFill="1" applyBorder="1"/>
    <xf numFmtId="0" fontId="0" fillId="0" borderId="9" xfId="0" applyBorder="1"/>
    <xf numFmtId="1" fontId="0" fillId="0" borderId="0" xfId="0" applyNumberFormat="1"/>
    <xf numFmtId="1" fontId="11" fillId="9" borderId="0" xfId="9" applyNumberFormat="1"/>
    <xf numFmtId="0" fontId="0" fillId="8" borderId="8" xfId="0" applyFill="1" applyBorder="1" applyAlignment="1">
      <alignment horizontal="center"/>
    </xf>
    <xf numFmtId="0" fontId="0" fillId="0" borderId="0" xfId="0" applyAlignment="1">
      <alignment horizontal="center" vertical="top" wrapText="1"/>
    </xf>
    <xf numFmtId="166" fontId="0" fillId="8" borderId="0" xfId="1" applyNumberFormat="1" applyFont="1" applyFill="1" applyAlignment="1">
      <alignment horizontal="center"/>
    </xf>
    <xf numFmtId="166" fontId="2" fillId="0" borderId="4" xfId="1" applyNumberFormat="1" applyFont="1" applyBorder="1" applyAlignment="1">
      <alignment horizontal="center"/>
    </xf>
    <xf numFmtId="166" fontId="2" fillId="0" borderId="5" xfId="1" applyNumberFormat="1" applyFont="1" applyBorder="1" applyAlignment="1">
      <alignment horizontal="center"/>
    </xf>
    <xf numFmtId="166" fontId="2" fillId="0" borderId="6" xfId="1" applyNumberFormat="1" applyFont="1" applyBorder="1" applyAlignment="1">
      <alignment horizontal="center"/>
    </xf>
    <xf numFmtId="0" fontId="0" fillId="0" borderId="0" xfId="0" applyAlignment="1">
      <alignment vertical="top" wrapText="1"/>
    </xf>
    <xf numFmtId="0" fontId="12" fillId="0" borderId="0" xfId="0" applyFont="1" applyAlignment="1">
      <alignment vertical="center"/>
    </xf>
    <xf numFmtId="3" fontId="12" fillId="0" borderId="0" xfId="0" applyNumberFormat="1" applyFont="1" applyAlignment="1">
      <alignment vertical="center"/>
    </xf>
    <xf numFmtId="0" fontId="12" fillId="14" borderId="27" xfId="0" applyFont="1" applyFill="1" applyBorder="1" applyAlignment="1">
      <alignment horizontal="center" vertical="center"/>
    </xf>
    <xf numFmtId="0" fontId="12" fillId="14" borderId="23" xfId="0" applyFont="1" applyFill="1" applyBorder="1" applyAlignment="1">
      <alignment horizontal="center" vertical="center"/>
    </xf>
    <xf numFmtId="0" fontId="12" fillId="14" borderId="25" xfId="0" applyFont="1" applyFill="1" applyBorder="1" applyAlignment="1">
      <alignment horizontal="center" vertical="center"/>
    </xf>
    <xf numFmtId="9" fontId="12" fillId="14" borderId="25" xfId="0" applyNumberFormat="1" applyFont="1" applyFill="1" applyBorder="1" applyAlignment="1">
      <alignment horizontal="center" vertical="center"/>
    </xf>
    <xf numFmtId="0" fontId="3" fillId="14" borderId="35" xfId="0" applyFont="1" applyFill="1" applyBorder="1" applyAlignment="1">
      <alignment horizontal="center" vertical="center" wrapText="1"/>
    </xf>
    <xf numFmtId="0" fontId="3" fillId="14" borderId="2" xfId="0" applyFont="1" applyFill="1" applyBorder="1" applyAlignment="1">
      <alignment horizontal="center" vertical="center" wrapText="1"/>
    </xf>
    <xf numFmtId="3" fontId="12" fillId="0" borderId="24" xfId="0" applyNumberFormat="1" applyFont="1" applyBorder="1" applyAlignment="1">
      <alignment horizontal="center" vertical="center"/>
    </xf>
    <xf numFmtId="3" fontId="12" fillId="0" borderId="25" xfId="0" applyNumberFormat="1" applyFont="1" applyBorder="1" applyAlignment="1">
      <alignment horizontal="center" vertical="center"/>
    </xf>
    <xf numFmtId="0" fontId="12" fillId="0" borderId="24" xfId="0" applyFont="1" applyBorder="1" applyAlignment="1">
      <alignment horizontal="center" vertical="center"/>
    </xf>
    <xf numFmtId="0" fontId="12" fillId="0" borderId="25" xfId="0" applyFont="1" applyBorder="1" applyAlignment="1">
      <alignment horizontal="center" vertical="center"/>
    </xf>
    <xf numFmtId="0" fontId="3" fillId="0" borderId="35" xfId="0" applyFont="1" applyBorder="1" applyAlignment="1">
      <alignment horizontal="center" vertical="center" wrapText="1"/>
    </xf>
    <xf numFmtId="0" fontId="3" fillId="0" borderId="21" xfId="0" applyFont="1" applyBorder="1" applyAlignment="1">
      <alignment horizontal="center" vertical="center" wrapText="1"/>
    </xf>
    <xf numFmtId="0" fontId="12" fillId="0" borderId="22" xfId="0" applyFont="1" applyBorder="1" applyAlignment="1">
      <alignment horizontal="center" vertical="center"/>
    </xf>
    <xf numFmtId="0" fontId="12" fillId="0" borderId="23" xfId="0" applyFont="1" applyBorder="1" applyAlignment="1">
      <alignment horizontal="center" vertical="center"/>
    </xf>
    <xf numFmtId="0" fontId="12" fillId="0" borderId="26" xfId="0" applyFont="1" applyBorder="1" applyAlignment="1">
      <alignment horizontal="center" vertical="center"/>
    </xf>
    <xf numFmtId="0" fontId="12" fillId="0" borderId="27" xfId="0" applyFont="1" applyBorder="1" applyAlignment="1">
      <alignment horizontal="center" vertical="center"/>
    </xf>
    <xf numFmtId="3" fontId="12" fillId="0" borderId="22" xfId="0" applyNumberFormat="1" applyFont="1" applyBorder="1" applyAlignment="1">
      <alignment horizontal="center" vertical="center"/>
    </xf>
    <xf numFmtId="3" fontId="12" fillId="0" borderId="23" xfId="0" applyNumberFormat="1" applyFont="1" applyBorder="1" applyAlignment="1">
      <alignment horizontal="center" vertical="center"/>
    </xf>
    <xf numFmtId="0" fontId="12" fillId="0" borderId="37" xfId="0" applyFont="1" applyBorder="1" applyAlignment="1">
      <alignment horizontal="center" vertical="center"/>
    </xf>
    <xf numFmtId="0" fontId="12" fillId="0" borderId="34" xfId="0" applyFont="1" applyBorder="1" applyAlignment="1">
      <alignment horizontal="center" vertical="center"/>
    </xf>
    <xf numFmtId="0" fontId="12" fillId="0" borderId="38" xfId="0" applyFont="1" applyBorder="1" applyAlignment="1">
      <alignment horizontal="center" vertical="center"/>
    </xf>
    <xf numFmtId="0" fontId="12" fillId="0" borderId="46" xfId="0" applyFont="1" applyBorder="1" applyAlignment="1">
      <alignment horizontal="center" vertical="center"/>
    </xf>
    <xf numFmtId="3" fontId="12" fillId="0" borderId="38" xfId="0" applyNumberFormat="1" applyFont="1" applyBorder="1" applyAlignment="1">
      <alignment horizontal="center" vertical="center"/>
    </xf>
    <xf numFmtId="3" fontId="12" fillId="0" borderId="46" xfId="0" applyNumberFormat="1" applyFont="1" applyBorder="1" applyAlignment="1">
      <alignment horizontal="center" vertical="center"/>
    </xf>
    <xf numFmtId="0" fontId="12" fillId="0" borderId="36" xfId="0" applyFont="1" applyBorder="1" applyAlignment="1">
      <alignment horizontal="center" vertical="center"/>
    </xf>
    <xf numFmtId="0" fontId="12" fillId="0" borderId="45" xfId="0" applyFont="1" applyBorder="1" applyAlignment="1">
      <alignment horizontal="center" vertical="center"/>
    </xf>
    <xf numFmtId="3" fontId="12" fillId="0" borderId="37" xfId="0" applyNumberFormat="1" applyFont="1" applyBorder="1" applyAlignment="1">
      <alignment horizontal="center" vertical="center"/>
    </xf>
    <xf numFmtId="3" fontId="12" fillId="0" borderId="34" xfId="0" applyNumberFormat="1" applyFont="1" applyBorder="1" applyAlignment="1">
      <alignment horizontal="center" vertical="center"/>
    </xf>
    <xf numFmtId="9" fontId="12" fillId="0" borderId="37" xfId="0" applyNumberFormat="1" applyFont="1" applyBorder="1" applyAlignment="1">
      <alignment horizontal="center" vertical="center"/>
    </xf>
    <xf numFmtId="9" fontId="12" fillId="0" borderId="34" xfId="0" applyNumberFormat="1" applyFont="1" applyBorder="1" applyAlignment="1">
      <alignment horizontal="center" vertical="center"/>
    </xf>
    <xf numFmtId="0" fontId="12" fillId="0" borderId="29" xfId="0" applyFont="1" applyBorder="1" applyAlignment="1">
      <alignment horizontal="center" vertical="center"/>
    </xf>
    <xf numFmtId="0" fontId="12" fillId="0" borderId="44" xfId="0" applyFont="1" applyBorder="1" applyAlignment="1">
      <alignment horizontal="center" vertical="center"/>
    </xf>
    <xf numFmtId="0" fontId="12" fillId="0" borderId="43" xfId="0" applyFont="1" applyBorder="1" applyAlignment="1">
      <alignment horizontal="center" vertical="center"/>
    </xf>
    <xf numFmtId="9" fontId="12" fillId="0" borderId="24" xfId="0" applyNumberFormat="1" applyFont="1" applyBorder="1" applyAlignment="1">
      <alignment horizontal="center" vertical="center"/>
    </xf>
    <xf numFmtId="9" fontId="12" fillId="0" borderId="29" xfId="0" applyNumberFormat="1" applyFont="1" applyBorder="1" applyAlignment="1">
      <alignment horizontal="center" vertical="center"/>
    </xf>
    <xf numFmtId="3" fontId="12" fillId="0" borderId="29" xfId="0" applyNumberFormat="1" applyFont="1" applyBorder="1" applyAlignment="1">
      <alignment horizontal="center" vertical="center"/>
    </xf>
    <xf numFmtId="0" fontId="12" fillId="14" borderId="24" xfId="0" applyFont="1" applyFill="1" applyBorder="1" applyAlignment="1">
      <alignment horizontal="center" vertical="center"/>
    </xf>
    <xf numFmtId="0" fontId="12" fillId="14" borderId="34" xfId="0" applyFont="1" applyFill="1" applyBorder="1" applyAlignment="1">
      <alignment horizontal="center" vertical="center"/>
    </xf>
    <xf numFmtId="0" fontId="12" fillId="14" borderId="24" xfId="0" applyFont="1" applyFill="1" applyBorder="1" applyAlignment="1">
      <alignment horizontal="center" vertical="center" wrapText="1"/>
    </xf>
    <xf numFmtId="0" fontId="12" fillId="14" borderId="25" xfId="0" applyFont="1" applyFill="1" applyBorder="1" applyAlignment="1">
      <alignment horizontal="center" vertical="center" wrapText="1"/>
    </xf>
    <xf numFmtId="0" fontId="12" fillId="14" borderId="34" xfId="0" applyFont="1" applyFill="1" applyBorder="1" applyAlignment="1">
      <alignment horizontal="center" vertical="center" wrapText="1"/>
    </xf>
    <xf numFmtId="0" fontId="12" fillId="14" borderId="26" xfId="0" applyFont="1" applyFill="1" applyBorder="1" applyAlignment="1">
      <alignment horizontal="center" vertical="center"/>
    </xf>
    <xf numFmtId="0" fontId="12" fillId="14" borderId="46" xfId="0" applyFont="1" applyFill="1" applyBorder="1" applyAlignment="1">
      <alignment horizontal="center" vertical="center"/>
    </xf>
    <xf numFmtId="0" fontId="17" fillId="14" borderId="35" xfId="0" applyFont="1" applyFill="1" applyBorder="1" applyAlignment="1">
      <alignment horizontal="left" vertical="center" wrapText="1"/>
    </xf>
    <xf numFmtId="0" fontId="17" fillId="14" borderId="2" xfId="0" applyFont="1" applyFill="1" applyBorder="1" applyAlignment="1">
      <alignment horizontal="left" vertical="center" wrapText="1"/>
    </xf>
    <xf numFmtId="0" fontId="17" fillId="14" borderId="21" xfId="0" applyFont="1" applyFill="1" applyBorder="1" applyAlignment="1">
      <alignment horizontal="left" vertical="center" wrapText="1"/>
    </xf>
    <xf numFmtId="3" fontId="12" fillId="14" borderId="22" xfId="0" applyNumberFormat="1" applyFont="1" applyFill="1" applyBorder="1" applyAlignment="1">
      <alignment horizontal="center" vertical="center"/>
    </xf>
    <xf numFmtId="3" fontId="12" fillId="14" borderId="23" xfId="0" applyNumberFormat="1" applyFont="1" applyFill="1" applyBorder="1" applyAlignment="1">
      <alignment horizontal="center" vertical="center"/>
    </xf>
    <xf numFmtId="3" fontId="12" fillId="14" borderId="45" xfId="0" applyNumberFormat="1" applyFont="1" applyFill="1" applyBorder="1" applyAlignment="1">
      <alignment horizontal="center" vertical="center"/>
    </xf>
    <xf numFmtId="3" fontId="12" fillId="14" borderId="24" xfId="0" applyNumberFormat="1" applyFont="1" applyFill="1" applyBorder="1" applyAlignment="1">
      <alignment horizontal="center" vertical="center"/>
    </xf>
    <xf numFmtId="3" fontId="12" fillId="14" borderId="25" xfId="0" applyNumberFormat="1" applyFont="1" applyFill="1" applyBorder="1" applyAlignment="1">
      <alignment horizontal="center" vertical="center"/>
    </xf>
    <xf numFmtId="3" fontId="12" fillId="14" borderId="34" xfId="0" applyNumberFormat="1" applyFont="1" applyFill="1" applyBorder="1" applyAlignment="1">
      <alignment horizontal="center" vertical="center"/>
    </xf>
    <xf numFmtId="9" fontId="12" fillId="14" borderId="24" xfId="0" applyNumberFormat="1" applyFont="1" applyFill="1" applyBorder="1" applyAlignment="1">
      <alignment horizontal="center" vertical="center"/>
    </xf>
    <xf numFmtId="9" fontId="12" fillId="14" borderId="34" xfId="0" applyNumberFormat="1" applyFont="1" applyFill="1" applyBorder="1" applyAlignment="1">
      <alignment horizontal="center" vertical="center"/>
    </xf>
    <xf numFmtId="3" fontId="12" fillId="14" borderId="26" xfId="0" applyNumberFormat="1" applyFont="1" applyFill="1" applyBorder="1" applyAlignment="1">
      <alignment horizontal="center" vertical="center"/>
    </xf>
    <xf numFmtId="3" fontId="12" fillId="14" borderId="27" xfId="0" applyNumberFormat="1" applyFont="1" applyFill="1" applyBorder="1" applyAlignment="1">
      <alignment horizontal="center" vertical="center"/>
    </xf>
    <xf numFmtId="3" fontId="12" fillId="14" borderId="46" xfId="0" applyNumberFormat="1" applyFont="1" applyFill="1" applyBorder="1" applyAlignment="1">
      <alignment horizontal="center" vertical="center"/>
    </xf>
    <xf numFmtId="0" fontId="12" fillId="14" borderId="22" xfId="0" applyFont="1" applyFill="1" applyBorder="1" applyAlignment="1">
      <alignment horizontal="center" vertical="center"/>
    </xf>
    <xf numFmtId="0" fontId="12" fillId="14" borderId="45" xfId="0" applyFont="1" applyFill="1" applyBorder="1" applyAlignment="1">
      <alignment horizontal="center" vertical="center"/>
    </xf>
    <xf numFmtId="0" fontId="17" fillId="0" borderId="35" xfId="0" applyFont="1" applyBorder="1" applyAlignment="1">
      <alignment horizontal="left" vertical="center" wrapText="1"/>
    </xf>
    <xf numFmtId="0" fontId="17" fillId="0" borderId="2" xfId="0" applyFont="1" applyBorder="1" applyAlignment="1">
      <alignment horizontal="left" vertical="center" wrapText="1"/>
    </xf>
    <xf numFmtId="0" fontId="17" fillId="0" borderId="21" xfId="0" applyFont="1" applyBorder="1" applyAlignment="1">
      <alignment horizontal="left" vertical="center" wrapText="1"/>
    </xf>
    <xf numFmtId="0" fontId="3" fillId="0" borderId="2" xfId="0" applyFont="1" applyBorder="1" applyAlignment="1">
      <alignment horizontal="center" vertical="center" wrapText="1"/>
    </xf>
    <xf numFmtId="9" fontId="12" fillId="0" borderId="25" xfId="0" applyNumberFormat="1" applyFont="1" applyBorder="1" applyAlignment="1">
      <alignment horizontal="center" vertical="center"/>
    </xf>
    <xf numFmtId="0" fontId="3" fillId="14" borderId="21" xfId="0" applyFont="1" applyFill="1" applyBorder="1" applyAlignment="1">
      <alignment horizontal="center" vertical="center" wrapText="1"/>
    </xf>
    <xf numFmtId="3" fontId="12" fillId="0" borderId="45" xfId="0" applyNumberFormat="1" applyFont="1" applyBorder="1" applyAlignment="1">
      <alignment horizontal="center" vertical="center"/>
    </xf>
    <xf numFmtId="3" fontId="12" fillId="0" borderId="26" xfId="0" applyNumberFormat="1" applyFont="1" applyBorder="1" applyAlignment="1">
      <alignment horizontal="center" vertical="center"/>
    </xf>
    <xf numFmtId="0" fontId="16" fillId="14" borderId="35" xfId="0" applyFont="1" applyFill="1" applyBorder="1" applyAlignment="1">
      <alignment horizontal="left" vertical="center" wrapText="1"/>
    </xf>
    <xf numFmtId="0" fontId="16" fillId="14" borderId="2" xfId="0" applyFont="1" applyFill="1" applyBorder="1" applyAlignment="1">
      <alignment horizontal="left" vertical="center" wrapText="1"/>
    </xf>
    <xf numFmtId="0" fontId="16" fillId="14" borderId="21" xfId="0" applyFont="1" applyFill="1" applyBorder="1" applyAlignment="1">
      <alignment horizontal="left" vertical="center" wrapText="1"/>
    </xf>
    <xf numFmtId="0" fontId="12" fillId="14" borderId="44" xfId="0" applyFont="1" applyFill="1" applyBorder="1" applyAlignment="1">
      <alignment horizontal="center" vertical="center"/>
    </xf>
    <xf numFmtId="0" fontId="16" fillId="0" borderId="1" xfId="0" applyFont="1" applyBorder="1" applyAlignment="1">
      <alignment horizontal="left" vertical="center" wrapText="1"/>
    </xf>
    <xf numFmtId="0" fontId="16" fillId="0" borderId="21" xfId="0" applyFont="1" applyBorder="1" applyAlignment="1">
      <alignment horizontal="left" vertical="center" wrapText="1"/>
    </xf>
    <xf numFmtId="0" fontId="3" fillId="0" borderId="1" xfId="0" applyFont="1" applyBorder="1" applyAlignment="1">
      <alignment horizontal="center" vertical="center" wrapText="1"/>
    </xf>
    <xf numFmtId="0" fontId="12" fillId="14" borderId="29" xfId="0" applyFont="1" applyFill="1" applyBorder="1" applyAlignment="1">
      <alignment horizontal="center" vertical="center"/>
    </xf>
    <xf numFmtId="0" fontId="13" fillId="10" borderId="42" xfId="0" applyFont="1" applyFill="1" applyBorder="1" applyAlignment="1">
      <alignment horizontal="center" vertical="center" wrapText="1"/>
    </xf>
    <xf numFmtId="0" fontId="12" fillId="11" borderId="42" xfId="0" applyFont="1" applyFill="1" applyBorder="1" applyAlignment="1">
      <alignment horizontal="center" vertical="center"/>
    </xf>
    <xf numFmtId="0" fontId="16" fillId="14" borderId="1" xfId="0" applyFont="1" applyFill="1" applyBorder="1" applyAlignment="1">
      <alignment horizontal="left" vertical="center" wrapText="1"/>
    </xf>
    <xf numFmtId="0" fontId="16" fillId="14" borderId="3" xfId="0" applyFont="1" applyFill="1" applyBorder="1" applyAlignment="1">
      <alignment horizontal="left" vertical="center" wrapText="1"/>
    </xf>
    <xf numFmtId="0" fontId="3" fillId="14" borderId="1" xfId="0" applyFont="1" applyFill="1" applyBorder="1" applyAlignment="1">
      <alignment horizontal="center" vertical="center" wrapText="1"/>
    </xf>
    <xf numFmtId="3" fontId="12" fillId="14" borderId="43" xfId="0" applyNumberFormat="1" applyFont="1" applyFill="1" applyBorder="1" applyAlignment="1">
      <alignment horizontal="center" vertical="center"/>
    </xf>
    <xf numFmtId="9" fontId="12" fillId="14" borderId="29" xfId="0" applyNumberFormat="1" applyFont="1" applyFill="1" applyBorder="1" applyAlignment="1">
      <alignment horizontal="center" vertical="center"/>
    </xf>
    <xf numFmtId="3" fontId="12" fillId="14" borderId="29" xfId="0" applyNumberFormat="1" applyFont="1" applyFill="1" applyBorder="1" applyAlignment="1">
      <alignment horizontal="center" vertical="center"/>
    </xf>
    <xf numFmtId="3" fontId="12" fillId="14" borderId="44" xfId="0" applyNumberFormat="1" applyFont="1" applyFill="1" applyBorder="1" applyAlignment="1">
      <alignment horizontal="center" vertical="center"/>
    </xf>
    <xf numFmtId="0" fontId="12" fillId="14" borderId="43" xfId="0" applyFont="1" applyFill="1" applyBorder="1" applyAlignment="1">
      <alignment horizontal="center" vertical="center"/>
    </xf>
  </cellXfs>
  <cellStyles count="10">
    <cellStyle name="20% - Accent2" xfId="4" builtinId="34"/>
    <cellStyle name="20% - Accent4" xfId="5" builtinId="42"/>
    <cellStyle name="20% - Accent5" xfId="7" builtinId="46"/>
    <cellStyle name="20% - Accent6" xfId="6" builtinId="50"/>
    <cellStyle name="Check Cell" xfId="8" builtinId="23"/>
    <cellStyle name="Comma" xfId="1" builtinId="3"/>
    <cellStyle name="Currency" xfId="3" builtinId="4"/>
    <cellStyle name="Good" xfId="9" builtinId="2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b4a705938af38a9a/Desktop/iTAP/Annex%203_Budget%20details_Modified%20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Dashboard"/>
      <sheetName val="Detailed Budget Plan"/>
      <sheetName val="Detailed Budget Notes"/>
      <sheetName val="Title Lists"/>
      <sheetName val="AE fee request"/>
      <sheetName val="FP Figues"/>
    </sheetNames>
    <sheetDataSet>
      <sheetData sheetId="0" refreshError="1"/>
      <sheetData sheetId="1" refreshError="1"/>
      <sheetData sheetId="2"/>
      <sheetData sheetId="3"/>
      <sheetData sheetId="4"/>
      <sheetData sheetId="5"/>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577AB-3A1A-48CD-8405-5DABE54161C2}">
  <dimension ref="B2:K212"/>
  <sheetViews>
    <sheetView topLeftCell="A135" workbookViewId="0">
      <selection activeCell="B42" sqref="B42:H42"/>
    </sheetView>
  </sheetViews>
  <sheetFormatPr defaultRowHeight="14.75" x14ac:dyDescent="0.75"/>
  <cols>
    <col min="2" max="2" width="82" customWidth="1"/>
  </cols>
  <sheetData>
    <row r="2" spans="2:11" ht="26.75" x14ac:dyDescent="1.3">
      <c r="B2" s="132" t="s">
        <v>0</v>
      </c>
    </row>
    <row r="4" spans="2:11" ht="24.25" x14ac:dyDescent="0.75">
      <c r="B4" s="127" t="s">
        <v>1</v>
      </c>
    </row>
    <row r="6" spans="2:11" x14ac:dyDescent="0.75">
      <c r="B6" s="4" t="s">
        <v>2</v>
      </c>
      <c r="C6" s="4"/>
      <c r="D6" s="4"/>
      <c r="E6" s="4"/>
      <c r="F6" s="4"/>
      <c r="G6" s="4"/>
      <c r="H6" s="4"/>
      <c r="I6" s="4"/>
      <c r="J6" s="4"/>
      <c r="K6" s="4"/>
    </row>
    <row r="7" spans="2:11" x14ac:dyDescent="0.75">
      <c r="B7" s="128"/>
    </row>
    <row r="8" spans="2:11" x14ac:dyDescent="0.75">
      <c r="B8" s="129" t="s">
        <v>3</v>
      </c>
    </row>
    <row r="9" spans="2:11" x14ac:dyDescent="0.75">
      <c r="B9" s="128"/>
    </row>
    <row r="10" spans="2:11" x14ac:dyDescent="0.75">
      <c r="B10" s="129" t="s">
        <v>4</v>
      </c>
    </row>
    <row r="11" spans="2:11" x14ac:dyDescent="0.75">
      <c r="B11" s="128"/>
    </row>
    <row r="12" spans="2:11" x14ac:dyDescent="0.75">
      <c r="B12" s="129" t="s">
        <v>5</v>
      </c>
    </row>
    <row r="13" spans="2:11" x14ac:dyDescent="0.75">
      <c r="B13" s="128"/>
    </row>
    <row r="14" spans="2:11" x14ac:dyDescent="0.75">
      <c r="B14" s="129" t="s">
        <v>6</v>
      </c>
    </row>
    <row r="15" spans="2:11" x14ac:dyDescent="0.75">
      <c r="B15" s="128"/>
    </row>
    <row r="16" spans="2:11" x14ac:dyDescent="0.75">
      <c r="B16" s="129" t="s">
        <v>7</v>
      </c>
    </row>
    <row r="17" spans="2:2" x14ac:dyDescent="0.75">
      <c r="B17" s="128" t="s">
        <v>8</v>
      </c>
    </row>
    <row r="19" spans="2:2" x14ac:dyDescent="0.75">
      <c r="B19" s="4" t="s">
        <v>9</v>
      </c>
    </row>
    <row r="20" spans="2:2" x14ac:dyDescent="0.75">
      <c r="B20" s="128"/>
    </row>
    <row r="21" spans="2:2" x14ac:dyDescent="0.75">
      <c r="B21" s="128" t="s">
        <v>10</v>
      </c>
    </row>
    <row r="22" spans="2:2" x14ac:dyDescent="0.75">
      <c r="B22" s="128"/>
    </row>
    <row r="23" spans="2:2" x14ac:dyDescent="0.75">
      <c r="B23" s="128" t="s">
        <v>11</v>
      </c>
    </row>
    <row r="24" spans="2:2" x14ac:dyDescent="0.75">
      <c r="B24" s="128"/>
    </row>
    <row r="25" spans="2:2" x14ac:dyDescent="0.75">
      <c r="B25" s="128" t="s">
        <v>12</v>
      </c>
    </row>
    <row r="27" spans="2:2" ht="24.25" x14ac:dyDescent="0.75">
      <c r="B27" s="127" t="s">
        <v>13</v>
      </c>
    </row>
    <row r="29" spans="2:2" ht="18.5" x14ac:dyDescent="0.75">
      <c r="B29" s="130" t="s">
        <v>14</v>
      </c>
    </row>
    <row r="31" spans="2:2" x14ac:dyDescent="0.75">
      <c r="B31" s="4" t="s">
        <v>15</v>
      </c>
    </row>
    <row r="32" spans="2:2" x14ac:dyDescent="0.75">
      <c r="B32" s="4" t="s">
        <v>16</v>
      </c>
    </row>
    <row r="33" spans="2:2" x14ac:dyDescent="0.75">
      <c r="B33" s="128"/>
    </row>
    <row r="34" spans="2:2" x14ac:dyDescent="0.75">
      <c r="B34" s="128" t="s">
        <v>17</v>
      </c>
    </row>
    <row r="35" spans="2:2" x14ac:dyDescent="0.75">
      <c r="B35" s="128"/>
    </row>
    <row r="36" spans="2:2" x14ac:dyDescent="0.75">
      <c r="B36" s="128" t="s">
        <v>18</v>
      </c>
    </row>
    <row r="37" spans="2:2" x14ac:dyDescent="0.75">
      <c r="B37" s="128"/>
    </row>
    <row r="38" spans="2:2" x14ac:dyDescent="0.75">
      <c r="B38" s="128" t="s">
        <v>19</v>
      </c>
    </row>
    <row r="39" spans="2:2" x14ac:dyDescent="0.75">
      <c r="B39" s="128"/>
    </row>
    <row r="40" spans="2:2" x14ac:dyDescent="0.75">
      <c r="B40" s="128" t="s">
        <v>20</v>
      </c>
    </row>
    <row r="42" spans="2:2" x14ac:dyDescent="0.75">
      <c r="B42" s="4" t="s">
        <v>21</v>
      </c>
    </row>
    <row r="44" spans="2:2" x14ac:dyDescent="0.75">
      <c r="B44" s="4" t="s">
        <v>22</v>
      </c>
    </row>
    <row r="46" spans="2:2" ht="18.5" x14ac:dyDescent="0.75">
      <c r="B46" s="130" t="s">
        <v>23</v>
      </c>
    </row>
    <row r="48" spans="2:2" x14ac:dyDescent="0.75">
      <c r="B48" s="4" t="s">
        <v>24</v>
      </c>
    </row>
    <row r="49" spans="2:2" x14ac:dyDescent="0.75">
      <c r="B49" s="4" t="s">
        <v>25</v>
      </c>
    </row>
    <row r="50" spans="2:2" x14ac:dyDescent="0.75">
      <c r="B50" s="128"/>
    </row>
    <row r="51" spans="2:2" x14ac:dyDescent="0.75">
      <c r="B51" s="129" t="s">
        <v>26</v>
      </c>
    </row>
    <row r="52" spans="2:2" x14ac:dyDescent="0.75">
      <c r="B52" s="131"/>
    </row>
    <row r="53" spans="2:2" x14ac:dyDescent="0.75">
      <c r="B53" s="131" t="s">
        <v>27</v>
      </c>
    </row>
    <row r="54" spans="2:2" x14ac:dyDescent="0.75">
      <c r="B54" s="131"/>
    </row>
    <row r="55" spans="2:2" x14ac:dyDescent="0.75">
      <c r="B55" s="131" t="s">
        <v>28</v>
      </c>
    </row>
    <row r="56" spans="2:2" x14ac:dyDescent="0.75">
      <c r="B56" s="131"/>
    </row>
    <row r="57" spans="2:2" x14ac:dyDescent="0.75">
      <c r="B57" s="131" t="s">
        <v>29</v>
      </c>
    </row>
    <row r="58" spans="2:2" x14ac:dyDescent="0.75">
      <c r="B58" s="131"/>
    </row>
    <row r="59" spans="2:2" x14ac:dyDescent="0.75">
      <c r="B59" s="131" t="s">
        <v>30</v>
      </c>
    </row>
    <row r="60" spans="2:2" x14ac:dyDescent="0.75">
      <c r="B60" s="131"/>
    </row>
    <row r="61" spans="2:2" x14ac:dyDescent="0.75">
      <c r="B61" s="131" t="s">
        <v>31</v>
      </c>
    </row>
    <row r="62" spans="2:2" x14ac:dyDescent="0.75">
      <c r="B62" s="131"/>
    </row>
    <row r="63" spans="2:2" x14ac:dyDescent="0.75">
      <c r="B63" s="131" t="s">
        <v>32</v>
      </c>
    </row>
    <row r="64" spans="2:2" x14ac:dyDescent="0.75">
      <c r="B64" s="128"/>
    </row>
    <row r="65" spans="2:2" x14ac:dyDescent="0.75">
      <c r="B65" s="129" t="s">
        <v>33</v>
      </c>
    </row>
    <row r="66" spans="2:2" x14ac:dyDescent="0.75">
      <c r="B66" s="128"/>
    </row>
    <row r="67" spans="2:2" x14ac:dyDescent="0.75">
      <c r="B67" s="131" t="s">
        <v>34</v>
      </c>
    </row>
    <row r="68" spans="2:2" x14ac:dyDescent="0.75">
      <c r="B68" s="131"/>
    </row>
    <row r="69" spans="2:2" x14ac:dyDescent="0.75">
      <c r="B69" s="131" t="s">
        <v>35</v>
      </c>
    </row>
    <row r="70" spans="2:2" x14ac:dyDescent="0.75">
      <c r="B70" s="131"/>
    </row>
    <row r="71" spans="2:2" x14ac:dyDescent="0.75">
      <c r="B71" s="131" t="s">
        <v>36</v>
      </c>
    </row>
    <row r="73" spans="2:2" x14ac:dyDescent="0.75">
      <c r="B73" s="4" t="s">
        <v>37</v>
      </c>
    </row>
    <row r="74" spans="2:2" x14ac:dyDescent="0.75">
      <c r="B74" t="s">
        <v>38</v>
      </c>
    </row>
    <row r="75" spans="2:2" x14ac:dyDescent="0.75">
      <c r="B75" s="128"/>
    </row>
    <row r="76" spans="2:2" x14ac:dyDescent="0.75">
      <c r="B76" s="128" t="s">
        <v>39</v>
      </c>
    </row>
    <row r="77" spans="2:2" x14ac:dyDescent="0.75">
      <c r="B77" s="128"/>
    </row>
    <row r="78" spans="2:2" x14ac:dyDescent="0.75">
      <c r="B78" s="128" t="s">
        <v>40</v>
      </c>
    </row>
    <row r="80" spans="2:2" x14ac:dyDescent="0.75">
      <c r="B80" t="s">
        <v>41</v>
      </c>
    </row>
    <row r="82" spans="2:2" ht="18.5" x14ac:dyDescent="0.75">
      <c r="B82" s="130" t="s">
        <v>42</v>
      </c>
    </row>
    <row r="84" spans="2:2" x14ac:dyDescent="0.75">
      <c r="B84" s="4" t="s">
        <v>43</v>
      </c>
    </row>
    <row r="85" spans="2:2" x14ac:dyDescent="0.75">
      <c r="B85" s="4" t="s">
        <v>25</v>
      </c>
    </row>
    <row r="86" spans="2:2" x14ac:dyDescent="0.75">
      <c r="B86" s="128"/>
    </row>
    <row r="87" spans="2:2" x14ac:dyDescent="0.75">
      <c r="B87" s="128" t="s">
        <v>44</v>
      </c>
    </row>
    <row r="88" spans="2:2" x14ac:dyDescent="0.75">
      <c r="B88" s="128"/>
    </row>
    <row r="89" spans="2:2" x14ac:dyDescent="0.75">
      <c r="B89" s="128" t="s">
        <v>45</v>
      </c>
    </row>
    <row r="90" spans="2:2" x14ac:dyDescent="0.75">
      <c r="B90" s="128"/>
    </row>
    <row r="91" spans="2:2" x14ac:dyDescent="0.75">
      <c r="B91" s="128" t="s">
        <v>46</v>
      </c>
    </row>
    <row r="92" spans="2:2" x14ac:dyDescent="0.75">
      <c r="B92" s="128"/>
    </row>
    <row r="93" spans="2:2" x14ac:dyDescent="0.75">
      <c r="B93" s="128" t="s">
        <v>47</v>
      </c>
    </row>
    <row r="95" spans="2:2" x14ac:dyDescent="0.75">
      <c r="B95" s="4" t="s">
        <v>48</v>
      </c>
    </row>
    <row r="97" spans="2:2" ht="18.5" x14ac:dyDescent="0.75">
      <c r="B97" s="130" t="s">
        <v>49</v>
      </c>
    </row>
    <row r="99" spans="2:2" x14ac:dyDescent="0.75">
      <c r="B99" s="4" t="s">
        <v>50</v>
      </c>
    </row>
    <row r="100" spans="2:2" x14ac:dyDescent="0.75">
      <c r="B100" s="4" t="s">
        <v>51</v>
      </c>
    </row>
    <row r="101" spans="2:2" x14ac:dyDescent="0.75">
      <c r="B101" s="128"/>
    </row>
    <row r="102" spans="2:2" x14ac:dyDescent="0.75">
      <c r="B102" s="128" t="s">
        <v>52</v>
      </c>
    </row>
    <row r="103" spans="2:2" x14ac:dyDescent="0.75">
      <c r="B103" s="128"/>
    </row>
    <row r="104" spans="2:2" x14ac:dyDescent="0.75">
      <c r="B104" s="128" t="s">
        <v>53</v>
      </c>
    </row>
    <row r="105" spans="2:2" x14ac:dyDescent="0.75">
      <c r="B105" s="128"/>
    </row>
    <row r="106" spans="2:2" x14ac:dyDescent="0.75">
      <c r="B106" s="128" t="s">
        <v>54</v>
      </c>
    </row>
    <row r="107" spans="2:2" x14ac:dyDescent="0.75">
      <c r="B107" s="128"/>
    </row>
    <row r="108" spans="2:2" x14ac:dyDescent="0.75">
      <c r="B108" s="128" t="s">
        <v>55</v>
      </c>
    </row>
    <row r="110" spans="2:2" x14ac:dyDescent="0.75">
      <c r="B110" s="4" t="s">
        <v>56</v>
      </c>
    </row>
    <row r="112" spans="2:2" ht="18.5" x14ac:dyDescent="0.75">
      <c r="B112" s="130" t="s">
        <v>57</v>
      </c>
    </row>
    <row r="114" spans="2:2" x14ac:dyDescent="0.75">
      <c r="B114" s="4" t="s">
        <v>58</v>
      </c>
    </row>
    <row r="115" spans="2:2" x14ac:dyDescent="0.75">
      <c r="B115" s="4" t="s">
        <v>59</v>
      </c>
    </row>
    <row r="116" spans="2:2" x14ac:dyDescent="0.75">
      <c r="B116" s="128"/>
    </row>
    <row r="117" spans="2:2" x14ac:dyDescent="0.75">
      <c r="B117" s="128" t="s">
        <v>60</v>
      </c>
    </row>
    <row r="118" spans="2:2" x14ac:dyDescent="0.75">
      <c r="B118" s="128"/>
    </row>
    <row r="119" spans="2:2" x14ac:dyDescent="0.75">
      <c r="B119" s="128" t="s">
        <v>61</v>
      </c>
    </row>
    <row r="120" spans="2:2" x14ac:dyDescent="0.75">
      <c r="B120" s="128"/>
    </row>
    <row r="121" spans="2:2" x14ac:dyDescent="0.75">
      <c r="B121" s="128" t="s">
        <v>62</v>
      </c>
    </row>
    <row r="122" spans="2:2" x14ac:dyDescent="0.75">
      <c r="B122" s="128"/>
    </row>
    <row r="123" spans="2:2" x14ac:dyDescent="0.75">
      <c r="B123" s="128" t="s">
        <v>63</v>
      </c>
    </row>
    <row r="124" spans="2:2" x14ac:dyDescent="0.75">
      <c r="B124" s="128"/>
    </row>
    <row r="125" spans="2:2" x14ac:dyDescent="0.75">
      <c r="B125" s="128" t="s">
        <v>64</v>
      </c>
    </row>
    <row r="127" spans="2:2" x14ac:dyDescent="0.75">
      <c r="B127" s="4" t="s">
        <v>65</v>
      </c>
    </row>
    <row r="129" spans="2:2" ht="18.5" x14ac:dyDescent="0.75">
      <c r="B129" s="130" t="s">
        <v>66</v>
      </c>
    </row>
    <row r="131" spans="2:2" x14ac:dyDescent="0.75">
      <c r="B131" s="4" t="s">
        <v>67</v>
      </c>
    </row>
    <row r="132" spans="2:2" x14ac:dyDescent="0.75">
      <c r="B132" s="4" t="s">
        <v>25</v>
      </c>
    </row>
    <row r="133" spans="2:2" x14ac:dyDescent="0.75">
      <c r="B133" s="128"/>
    </row>
    <row r="134" spans="2:2" x14ac:dyDescent="0.75">
      <c r="B134" s="128" t="s">
        <v>68</v>
      </c>
    </row>
    <row r="135" spans="2:2" x14ac:dyDescent="0.75">
      <c r="B135" s="128"/>
    </row>
    <row r="136" spans="2:2" x14ac:dyDescent="0.75">
      <c r="B136" s="128" t="s">
        <v>69</v>
      </c>
    </row>
    <row r="137" spans="2:2" x14ac:dyDescent="0.75">
      <c r="B137" s="128"/>
    </row>
    <row r="138" spans="2:2" x14ac:dyDescent="0.75">
      <c r="B138" s="128" t="s">
        <v>70</v>
      </c>
    </row>
    <row r="140" spans="2:2" x14ac:dyDescent="0.75">
      <c r="B140" s="4" t="s">
        <v>71</v>
      </c>
    </row>
    <row r="142" spans="2:2" ht="24.25" x14ac:dyDescent="0.75">
      <c r="B142" s="127" t="s">
        <v>72</v>
      </c>
    </row>
    <row r="144" spans="2:2" ht="18.5" x14ac:dyDescent="0.75">
      <c r="B144" s="130" t="s">
        <v>73</v>
      </c>
    </row>
    <row r="145" spans="2:2" x14ac:dyDescent="0.75">
      <c r="B145" s="128"/>
    </row>
    <row r="146" spans="2:2" x14ac:dyDescent="0.75">
      <c r="B146" s="128" t="s">
        <v>74</v>
      </c>
    </row>
    <row r="147" spans="2:2" x14ac:dyDescent="0.75">
      <c r="B147" s="128"/>
    </row>
    <row r="148" spans="2:2" x14ac:dyDescent="0.75">
      <c r="B148" s="128" t="s">
        <v>75</v>
      </c>
    </row>
    <row r="150" spans="2:2" ht="18.5" x14ac:dyDescent="0.75">
      <c r="B150" s="130" t="s">
        <v>76</v>
      </c>
    </row>
    <row r="152" spans="2:2" x14ac:dyDescent="0.75">
      <c r="B152" s="4" t="s">
        <v>77</v>
      </c>
    </row>
    <row r="153" spans="2:2" x14ac:dyDescent="0.75">
      <c r="B153" s="128"/>
    </row>
    <row r="154" spans="2:2" x14ac:dyDescent="0.75">
      <c r="B154" s="128" t="s">
        <v>78</v>
      </c>
    </row>
    <row r="155" spans="2:2" x14ac:dyDescent="0.75">
      <c r="B155" s="128"/>
    </row>
    <row r="156" spans="2:2" x14ac:dyDescent="0.75">
      <c r="B156" s="128" t="s">
        <v>79</v>
      </c>
    </row>
    <row r="157" spans="2:2" x14ac:dyDescent="0.75">
      <c r="B157" s="128"/>
    </row>
    <row r="158" spans="2:2" x14ac:dyDescent="0.75">
      <c r="B158" s="128" t="s">
        <v>80</v>
      </c>
    </row>
    <row r="160" spans="2:2" ht="18.5" x14ac:dyDescent="0.75">
      <c r="B160" s="130" t="s">
        <v>81</v>
      </c>
    </row>
    <row r="162" spans="2:2" x14ac:dyDescent="0.75">
      <c r="B162" s="4" t="s">
        <v>82</v>
      </c>
    </row>
    <row r="163" spans="2:2" x14ac:dyDescent="0.75">
      <c r="B163" s="128"/>
    </row>
    <row r="164" spans="2:2" x14ac:dyDescent="0.75">
      <c r="B164" s="128" t="s">
        <v>83</v>
      </c>
    </row>
    <row r="165" spans="2:2" x14ac:dyDescent="0.75">
      <c r="B165" s="128"/>
    </row>
    <row r="166" spans="2:2" x14ac:dyDescent="0.75">
      <c r="B166" s="128" t="s">
        <v>84</v>
      </c>
    </row>
    <row r="167" spans="2:2" x14ac:dyDescent="0.75">
      <c r="B167" s="128"/>
    </row>
    <row r="168" spans="2:2" x14ac:dyDescent="0.75">
      <c r="B168" s="128" t="s">
        <v>85</v>
      </c>
    </row>
    <row r="169" spans="2:2" x14ac:dyDescent="0.75">
      <c r="B169" s="128"/>
    </row>
    <row r="170" spans="2:2" x14ac:dyDescent="0.75">
      <c r="B170" s="128" t="s">
        <v>86</v>
      </c>
    </row>
    <row r="172" spans="2:2" x14ac:dyDescent="0.75">
      <c r="B172" t="s">
        <v>87</v>
      </c>
    </row>
    <row r="174" spans="2:2" ht="18.5" x14ac:dyDescent="0.75">
      <c r="B174" s="130" t="s">
        <v>88</v>
      </c>
    </row>
    <row r="176" spans="2:2" x14ac:dyDescent="0.75">
      <c r="B176" s="4" t="s">
        <v>89</v>
      </c>
    </row>
    <row r="177" spans="2:2" x14ac:dyDescent="0.75">
      <c r="B177" s="128"/>
    </row>
    <row r="178" spans="2:2" x14ac:dyDescent="0.75">
      <c r="B178" s="128" t="s">
        <v>90</v>
      </c>
    </row>
    <row r="179" spans="2:2" x14ac:dyDescent="0.75">
      <c r="B179" s="128"/>
    </row>
    <row r="180" spans="2:2" x14ac:dyDescent="0.75">
      <c r="B180" s="128" t="s">
        <v>91</v>
      </c>
    </row>
    <row r="182" spans="2:2" ht="18.5" x14ac:dyDescent="0.75">
      <c r="B182" s="130" t="s">
        <v>92</v>
      </c>
    </row>
    <row r="184" spans="2:2" x14ac:dyDescent="0.75">
      <c r="B184" s="4" t="s">
        <v>93</v>
      </c>
    </row>
    <row r="185" spans="2:2" x14ac:dyDescent="0.75">
      <c r="B185" s="128"/>
    </row>
    <row r="186" spans="2:2" x14ac:dyDescent="0.75">
      <c r="B186" s="128" t="s">
        <v>94</v>
      </c>
    </row>
    <row r="187" spans="2:2" x14ac:dyDescent="0.75">
      <c r="B187" s="128"/>
    </row>
    <row r="188" spans="2:2" x14ac:dyDescent="0.75">
      <c r="B188" s="128" t="s">
        <v>95</v>
      </c>
    </row>
    <row r="189" spans="2:2" x14ac:dyDescent="0.75">
      <c r="B189" s="128"/>
    </row>
    <row r="190" spans="2:2" x14ac:dyDescent="0.75">
      <c r="B190" s="128" t="s">
        <v>96</v>
      </c>
    </row>
    <row r="191" spans="2:2" x14ac:dyDescent="0.75">
      <c r="B191" s="128"/>
    </row>
    <row r="192" spans="2:2" x14ac:dyDescent="0.75">
      <c r="B192" s="128" t="s">
        <v>97</v>
      </c>
    </row>
    <row r="193" spans="2:2" x14ac:dyDescent="0.75">
      <c r="B193" s="128"/>
    </row>
    <row r="194" spans="2:2" x14ac:dyDescent="0.75">
      <c r="B194" s="128" t="s">
        <v>98</v>
      </c>
    </row>
    <row r="196" spans="2:2" ht="24.25" x14ac:dyDescent="0.75">
      <c r="B196" s="127" t="s">
        <v>99</v>
      </c>
    </row>
    <row r="198" spans="2:2" x14ac:dyDescent="0.75">
      <c r="B198" s="4" t="s">
        <v>100</v>
      </c>
    </row>
    <row r="199" spans="2:2" x14ac:dyDescent="0.75">
      <c r="B199" s="128"/>
    </row>
    <row r="200" spans="2:2" x14ac:dyDescent="0.75">
      <c r="B200" s="128" t="s">
        <v>101</v>
      </c>
    </row>
    <row r="201" spans="2:2" x14ac:dyDescent="0.75">
      <c r="B201" s="128"/>
    </row>
    <row r="202" spans="2:2" x14ac:dyDescent="0.75">
      <c r="B202" s="128" t="s">
        <v>102</v>
      </c>
    </row>
    <row r="203" spans="2:2" x14ac:dyDescent="0.75">
      <c r="B203" s="128"/>
    </row>
    <row r="204" spans="2:2" x14ac:dyDescent="0.75">
      <c r="B204" s="128" t="s">
        <v>103</v>
      </c>
    </row>
    <row r="205" spans="2:2" x14ac:dyDescent="0.75">
      <c r="B205" s="128"/>
    </row>
    <row r="206" spans="2:2" x14ac:dyDescent="0.75">
      <c r="B206" s="128" t="s">
        <v>104</v>
      </c>
    </row>
    <row r="208" spans="2:2" x14ac:dyDescent="0.75">
      <c r="B208" s="4" t="s">
        <v>105</v>
      </c>
    </row>
    <row r="209" spans="2:2" x14ac:dyDescent="0.75">
      <c r="B209" s="128"/>
    </row>
    <row r="210" spans="2:2" x14ac:dyDescent="0.75">
      <c r="B210" s="128" t="s">
        <v>106</v>
      </c>
    </row>
    <row r="211" spans="2:2" x14ac:dyDescent="0.75">
      <c r="B211" s="128"/>
    </row>
    <row r="212" spans="2:2" x14ac:dyDescent="0.75">
      <c r="B212" s="128" t="s">
        <v>107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003AC-8326-4BD1-B3D5-6FD4967D3AC9}">
  <dimension ref="B2:O54"/>
  <sheetViews>
    <sheetView topLeftCell="A36" workbookViewId="0">
      <selection activeCell="K46" sqref="K46"/>
    </sheetView>
  </sheetViews>
  <sheetFormatPr defaultRowHeight="14.75" x14ac:dyDescent="0.75"/>
  <cols>
    <col min="2" max="2" width="17.54296875" style="33" customWidth="1"/>
    <col min="3" max="3" width="46.54296875" customWidth="1"/>
    <col min="4" max="6" width="13.40625" customWidth="1"/>
    <col min="7" max="7" width="11.26953125" customWidth="1"/>
    <col min="8" max="9" width="12.26953125" customWidth="1"/>
    <col min="10" max="10" width="12" customWidth="1"/>
    <col min="11" max="11" width="13.7265625" customWidth="1"/>
    <col min="12" max="12" width="11.26953125" customWidth="1"/>
    <col min="13" max="13" width="12.86328125" customWidth="1"/>
    <col min="14" max="15" width="11.26953125" customWidth="1"/>
  </cols>
  <sheetData>
    <row r="2" spans="2:15" ht="21.75" x14ac:dyDescent="1.1000000000000001">
      <c r="C2" s="126" t="s">
        <v>108</v>
      </c>
    </row>
    <row r="4" spans="2:15" x14ac:dyDescent="0.75">
      <c r="B4" s="28"/>
      <c r="C4" s="210" t="s">
        <v>109</v>
      </c>
      <c r="D4" s="210"/>
      <c r="E4" s="210"/>
      <c r="F4" s="210"/>
      <c r="G4" s="210"/>
      <c r="H4" s="210"/>
      <c r="I4" s="210"/>
      <c r="J4" s="210"/>
      <c r="K4" s="210"/>
      <c r="L4" s="210"/>
      <c r="M4" s="210"/>
      <c r="N4" s="210"/>
      <c r="O4" s="210"/>
    </row>
    <row r="5" spans="2:15" ht="63" customHeight="1" x14ac:dyDescent="0.75">
      <c r="C5" s="51" t="s">
        <v>110</v>
      </c>
      <c r="D5" s="52" t="s">
        <v>111</v>
      </c>
      <c r="E5" s="52" t="s">
        <v>112</v>
      </c>
      <c r="F5" s="52" t="s">
        <v>113</v>
      </c>
      <c r="G5" s="53" t="s">
        <v>114</v>
      </c>
      <c r="H5" s="53" t="s">
        <v>115</v>
      </c>
      <c r="I5" s="53" t="s">
        <v>116</v>
      </c>
      <c r="J5" s="53" t="s">
        <v>117</v>
      </c>
      <c r="K5" s="53" t="s">
        <v>118</v>
      </c>
      <c r="L5" s="53" t="s">
        <v>119</v>
      </c>
      <c r="M5" s="53" t="s">
        <v>120</v>
      </c>
      <c r="N5" s="53" t="s">
        <v>121</v>
      </c>
      <c r="O5" s="54" t="s">
        <v>122</v>
      </c>
    </row>
    <row r="6" spans="2:15" x14ac:dyDescent="0.75">
      <c r="C6" s="55" t="str">
        <f>+'Model B&amp;C'!A4</f>
        <v>Activity 1.1.1. Improve Sustainable Forest Management (SFM) for Increased Resilience to Climate Change and Carbon Sequestration Benefits</v>
      </c>
      <c r="D6" s="35">
        <f>+'Model B&amp;C'!V4</f>
        <v>3005064.7992079789</v>
      </c>
      <c r="E6" s="35">
        <f>+'Model B&amp;C'!V5</f>
        <v>1667461.0327710249</v>
      </c>
      <c r="F6" s="35">
        <f>+'Model B&amp;C'!V6</f>
        <v>1337603.766436954</v>
      </c>
      <c r="G6" s="36">
        <f t="shared" ref="G6:G14" si="0">+D6/E6</f>
        <v>1.8021799251368973</v>
      </c>
      <c r="H6" s="38">
        <f>+IRR('Model B&amp;C'!X6:AQ6)</f>
        <v>0.12029393564402535</v>
      </c>
      <c r="I6" s="37">
        <f>+'Model B&amp;C'!O4</f>
        <v>278.24674066740545</v>
      </c>
      <c r="J6" s="37">
        <f>+'Model B&amp;C'!T5</f>
        <v>154.39454007139119</v>
      </c>
      <c r="K6" s="39">
        <f t="shared" ref="K6:K13" si="1">+M6/$M$17</f>
        <v>9.8496559460457739E-2</v>
      </c>
      <c r="L6" s="35">
        <f>+E6/'Model B&amp;C'!C4</f>
        <v>166.74610327710249</v>
      </c>
      <c r="M6" s="6">
        <f>+'Model B&amp;C'!G4</f>
        <v>10800</v>
      </c>
      <c r="N6" s="36">
        <f t="shared" ref="N6:N13" si="2">+I6*K6</f>
        <v>27.406346636825663</v>
      </c>
      <c r="O6" s="194">
        <f t="shared" ref="O6:O13" si="3">+J6*K6</f>
        <v>15.207330996511807</v>
      </c>
    </row>
    <row r="7" spans="2:15" x14ac:dyDescent="0.75">
      <c r="C7" s="55" t="str">
        <f>+'Model B&amp;C'!A7</f>
        <v xml:space="preserve">Activity 1.1.2. Restore priority sites in community forests, prioritizing species that can be integrated into sustainable NTFP supply chains </v>
      </c>
      <c r="D7" s="35">
        <f>+'Model B&amp;C'!V7</f>
        <v>4845336.592826142</v>
      </c>
      <c r="E7" s="35">
        <f>+'Model B&amp;C'!V8</f>
        <v>1087430.5428551859</v>
      </c>
      <c r="F7" s="35">
        <f>+'Model B&amp;C'!V9</f>
        <v>3757906.0499709561</v>
      </c>
      <c r="G7" s="36">
        <f t="shared" si="0"/>
        <v>4.455766508180008</v>
      </c>
      <c r="H7" s="38">
        <f>+IRR('Model B&amp;C'!X9:AQ9)</f>
        <v>0.16410724428970203</v>
      </c>
      <c r="I7" s="37">
        <f>+'Model B&amp;C'!O7</f>
        <v>276.0875551467887</v>
      </c>
      <c r="J7" s="37">
        <f>+'Model B&amp;C'!T8</f>
        <v>61.961854293742789</v>
      </c>
      <c r="K7" s="39">
        <f t="shared" si="1"/>
        <v>0.16005690912324383</v>
      </c>
      <c r="L7" s="35">
        <f>+E7/'Model B&amp;C'!C7</f>
        <v>1087.4305428551859</v>
      </c>
      <c r="M7" s="6">
        <f>+'Model B&amp;C'!G7</f>
        <v>17550</v>
      </c>
      <c r="N7" s="36">
        <f t="shared" si="2"/>
        <v>44.189720724188128</v>
      </c>
      <c r="O7" s="194">
        <f t="shared" si="3"/>
        <v>9.9174228818012651</v>
      </c>
    </row>
    <row r="8" spans="2:15" x14ac:dyDescent="0.75">
      <c r="C8" s="55" t="str">
        <f>+'Model B&amp;C'!A10</f>
        <v>Activity 1.1.3. Implement Targeted Nature-Based Solutions (NbS) for Watershed and Land Resilience</v>
      </c>
      <c r="D8" s="35">
        <f>+'Model B&amp;C'!V10</f>
        <v>3850530.6806350383</v>
      </c>
      <c r="E8" s="35">
        <f>+'Model B&amp;C'!V11</f>
        <v>1618330.6043300449</v>
      </c>
      <c r="F8" s="35">
        <f>+'Model B&amp;C'!V12</f>
        <v>2232200.0763049936</v>
      </c>
      <c r="G8" s="36">
        <f t="shared" si="0"/>
        <v>2.3793226614713112</v>
      </c>
      <c r="H8" s="38">
        <f>+IRR('Model B&amp;C'!X12:AQ12)</f>
        <v>0.24560930683716808</v>
      </c>
      <c r="I8" s="37">
        <f>+'Model B&amp;C'!O10</f>
        <v>891.32654644329591</v>
      </c>
      <c r="J8" s="37">
        <f>+'Model B&amp;C'!T11</f>
        <v>374.61356581714006</v>
      </c>
      <c r="K8" s="39">
        <f t="shared" si="1"/>
        <v>3.9398623784183094E-2</v>
      </c>
      <c r="L8" s="35">
        <f>+E8/'Model B&amp;C'!C10</f>
        <v>10788.870695533633</v>
      </c>
      <c r="M8" s="6">
        <f>+'Model B&amp;C'!G10</f>
        <v>4320</v>
      </c>
      <c r="N8" s="36">
        <f t="shared" si="2"/>
        <v>35.117039272174615</v>
      </c>
      <c r="O8" s="194">
        <f t="shared" si="3"/>
        <v>14.759258944080813</v>
      </c>
    </row>
    <row r="9" spans="2:15" x14ac:dyDescent="0.75">
      <c r="C9" s="55" t="str">
        <f>+'Model B&amp;C'!A13</f>
        <v>Activity 1.2.1. Value Chain Analysis and Enterprise Incubation</v>
      </c>
      <c r="D9" s="35">
        <f>+'Model B&amp;C'!V13</f>
        <v>1955486.4952440176</v>
      </c>
      <c r="E9" s="35">
        <f>+'Model B&amp;C'!V14</f>
        <v>680793.19922174606</v>
      </c>
      <c r="F9" s="35">
        <f>+'Model B&amp;C'!V15</f>
        <v>1274693.2960222715</v>
      </c>
      <c r="G9" s="36">
        <f t="shared" si="0"/>
        <v>2.8723649082855807</v>
      </c>
      <c r="H9" s="38">
        <f>+IRR('Model B&amp;C'!X15:AQ15)</f>
        <v>0.25748108683883619</v>
      </c>
      <c r="I9" s="37">
        <f>+'Model B&amp;C'!O13</f>
        <v>548.67746780135178</v>
      </c>
      <c r="J9" s="37">
        <f>+'Model B&amp;C'!T14</f>
        <v>191.01941616771776</v>
      </c>
      <c r="K9" s="39">
        <f t="shared" si="1"/>
        <v>3.2503864621951054E-2</v>
      </c>
      <c r="L9" s="35"/>
      <c r="M9" s="6">
        <f>+'Model B&amp;C'!G13</f>
        <v>3564</v>
      </c>
      <c r="N9" s="36">
        <f t="shared" si="2"/>
        <v>17.834138134530047</v>
      </c>
      <c r="O9" s="194">
        <f t="shared" si="3"/>
        <v>6.2088692432796266</v>
      </c>
    </row>
    <row r="10" spans="2:15" x14ac:dyDescent="0.75">
      <c r="C10" s="55" t="str">
        <f>+'Model B&amp;C'!A16</f>
        <v>Activity 1.2.2. Promote Sustainable Production and Harvesting Practices</v>
      </c>
      <c r="D10" s="35">
        <f>+'Model B&amp;C'!V16</f>
        <v>3333215.6168932114</v>
      </c>
      <c r="E10" s="35">
        <f>+'Model B&amp;C'!V17</f>
        <v>464709.45143478125</v>
      </c>
      <c r="F10" s="35">
        <f>+'Model B&amp;C'!V18</f>
        <v>2868506.1654584301</v>
      </c>
      <c r="G10" s="36">
        <f t="shared" si="0"/>
        <v>7.1726873783220331</v>
      </c>
      <c r="H10" s="38">
        <f>+IRR('Model B&amp;C'!X18:AQ18)</f>
        <v>0.68062278000966758</v>
      </c>
      <c r="I10" s="37">
        <f>+'Model B&amp;C'!O16</f>
        <v>205.75405042550688</v>
      </c>
      <c r="J10" s="37">
        <f>+'Model B&amp;C'!T17</f>
        <v>28.685768607085262</v>
      </c>
      <c r="K10" s="39">
        <f t="shared" si="1"/>
        <v>0.14774483919068659</v>
      </c>
      <c r="L10" s="35"/>
      <c r="M10" s="6">
        <f>+'Model B&amp;C'!G16</f>
        <v>16200</v>
      </c>
      <c r="N10" s="36">
        <f t="shared" si="2"/>
        <v>30.399099092948934</v>
      </c>
      <c r="O10" s="194">
        <f t="shared" si="3"/>
        <v>4.2381742699150582</v>
      </c>
    </row>
    <row r="11" spans="2:15" x14ac:dyDescent="0.75">
      <c r="C11" s="55" t="str">
        <f>+'Model B&amp;C'!A19</f>
        <v>Activity 2.1.1. Climate change awareness and adaptation training.</v>
      </c>
      <c r="D11" s="35">
        <f>+'Model B&amp;C'!V19</f>
        <v>3626677.6859022919</v>
      </c>
      <c r="E11" s="35">
        <f>+'Model B&amp;C'!V20</f>
        <v>307853.35065217351</v>
      </c>
      <c r="F11" s="35">
        <f>+'Model B&amp;C'!V21</f>
        <v>3318824.3352501183</v>
      </c>
      <c r="G11" s="36">
        <f t="shared" si="0"/>
        <v>11.780536668577223</v>
      </c>
      <c r="H11" s="38">
        <f>+IRR('Model B&amp;C'!X21:AQ21)</f>
        <v>3.6833892111655286</v>
      </c>
      <c r="I11" s="37">
        <f>+'Model B&amp;C'!O19</f>
        <v>335.80348943539741</v>
      </c>
      <c r="J11" s="37">
        <f>+'Model B&amp;C'!T20</f>
        <v>28.504939875201252</v>
      </c>
      <c r="K11" s="39">
        <f t="shared" si="1"/>
        <v>9.8496559460457739E-2</v>
      </c>
      <c r="L11" s="35"/>
      <c r="M11" s="6">
        <f>+'Model B&amp;C'!G19</f>
        <v>10800</v>
      </c>
      <c r="N11" s="36">
        <f t="shared" si="2"/>
        <v>33.075488364202812</v>
      </c>
      <c r="O11" s="194">
        <f t="shared" si="3"/>
        <v>2.8076385053345327</v>
      </c>
    </row>
    <row r="12" spans="2:15" x14ac:dyDescent="0.75">
      <c r="C12" s="55" t="str">
        <f>+'Model B&amp;C'!A22</f>
        <v>Activity 2.1.4. Establish Community-Based Early Warning Systems (CB-EWS).</v>
      </c>
      <c r="D12" s="35">
        <f>+'Model B&amp;C'!V22</f>
        <v>12956324.61440458</v>
      </c>
      <c r="E12" s="35">
        <f>+'Model B&amp;C'!V23</f>
        <v>295733.99052381911</v>
      </c>
      <c r="F12" s="35">
        <f>+'Model B&amp;C'!V24</f>
        <v>12660590.623880761</v>
      </c>
      <c r="G12" s="36">
        <f t="shared" si="0"/>
        <v>43.810738804341284</v>
      </c>
      <c r="H12" s="38">
        <f>+IRR('Model B&amp;C'!X24:AQ24)</f>
        <v>1.5264866971641924</v>
      </c>
      <c r="I12" s="37">
        <f>+'Model B&amp;C'!O22</f>
        <v>288.37010459507849</v>
      </c>
      <c r="J12" s="37">
        <f>+'Model B&amp;C'!T23</f>
        <v>6.5821785357909413</v>
      </c>
      <c r="K12" s="39">
        <f t="shared" si="1"/>
        <v>0.40975936743320701</v>
      </c>
      <c r="L12" s="35"/>
      <c r="M12" s="6">
        <f>+'Model B&amp;C'!G22</f>
        <v>44929.5</v>
      </c>
      <c r="N12" s="36">
        <f t="shared" si="2"/>
        <v>118.16235164552711</v>
      </c>
      <c r="O12" s="194">
        <f t="shared" si="3"/>
        <v>2.697109313158129</v>
      </c>
    </row>
    <row r="13" spans="2:15" x14ac:dyDescent="0.75">
      <c r="C13" s="55" t="str">
        <f>+'Model B&amp;C'!A25</f>
        <v>Activity 2.1.5. Establish climate adaptation model sites.</v>
      </c>
      <c r="D13" s="35">
        <f>+'Model B&amp;C'!V25</f>
        <v>1103016.6012235787</v>
      </c>
      <c r="E13" s="35">
        <f>+'Model B&amp;C'!V26</f>
        <v>420518.16053361341</v>
      </c>
      <c r="F13" s="35">
        <f>+'Model B&amp;C'!V27</f>
        <v>682498.44068996527</v>
      </c>
      <c r="G13" s="36">
        <f t="shared" si="0"/>
        <v>2.6229939744431343</v>
      </c>
      <c r="H13" s="38">
        <f>+IRR('Model B&amp;C'!X27:AQ27)</f>
        <v>0.22865523338063376</v>
      </c>
      <c r="I13" s="37">
        <f>+'Model B&amp;C'!O25</f>
        <v>742.77212203607996</v>
      </c>
      <c r="J13" s="37">
        <f>+'Model B&amp;C'!T26</f>
        <v>283.17721248054772</v>
      </c>
      <c r="K13" s="39">
        <f t="shared" si="1"/>
        <v>1.3543276925812938E-2</v>
      </c>
      <c r="L13" s="35"/>
      <c r="M13" s="6">
        <f>+'Model B&amp;C'!G25</f>
        <v>1485</v>
      </c>
      <c r="N13" s="36">
        <f t="shared" si="2"/>
        <v>10.059568541508353</v>
      </c>
      <c r="O13" s="194">
        <f t="shared" si="3"/>
        <v>3.8351474077038294</v>
      </c>
    </row>
    <row r="14" spans="2:15" x14ac:dyDescent="0.75">
      <c r="C14" s="55" t="str">
        <f>+'Model B&amp;C'!A28</f>
        <v>Other activities without direct community engagement</v>
      </c>
      <c r="D14" s="35">
        <f>+'Model B&amp;C'!V28</f>
        <v>0</v>
      </c>
      <c r="E14" s="35">
        <f>+'Model B&amp;C'!V29</f>
        <v>1964800.8413100017</v>
      </c>
      <c r="F14" s="35">
        <f>+'Model B&amp;C'!V30</f>
        <v>-1964800.8413100017</v>
      </c>
      <c r="G14" s="36">
        <f t="shared" si="0"/>
        <v>0</v>
      </c>
      <c r="H14" s="38"/>
      <c r="I14" s="37">
        <f>+'Model B&amp;C'!O28</f>
        <v>0</v>
      </c>
      <c r="J14" s="37"/>
      <c r="K14" s="40"/>
      <c r="L14" s="35"/>
      <c r="M14" s="6"/>
      <c r="N14" s="36"/>
      <c r="O14" s="194"/>
    </row>
    <row r="15" spans="2:15" x14ac:dyDescent="0.75">
      <c r="C15" s="55" t="str">
        <f>+'Model B&amp;C'!A33</f>
        <v>Social value of carbon</v>
      </c>
      <c r="D15" s="35">
        <f>+'Model B&amp;C'!V33</f>
        <v>28464001.826168787</v>
      </c>
      <c r="E15" s="35">
        <f>+'Model B&amp;C'!V34</f>
        <v>0</v>
      </c>
      <c r="F15" s="35">
        <f>+D15-E15</f>
        <v>28464001.826168787</v>
      </c>
      <c r="G15" s="36"/>
      <c r="H15" s="38"/>
      <c r="I15" s="37"/>
      <c r="J15" s="37"/>
      <c r="K15" s="40"/>
      <c r="L15" s="35"/>
      <c r="M15" s="6"/>
      <c r="N15" s="36"/>
      <c r="O15" s="194"/>
    </row>
    <row r="16" spans="2:15" x14ac:dyDescent="0.75">
      <c r="B16" s="28"/>
      <c r="C16" s="57"/>
      <c r="N16" s="36"/>
      <c r="O16" s="194"/>
    </row>
    <row r="17" spans="2:15" x14ac:dyDescent="0.75">
      <c r="B17" s="28"/>
      <c r="C17" s="62" t="s">
        <v>123</v>
      </c>
      <c r="D17" s="58">
        <f>SUM(D6:D15)</f>
        <v>63139654.912505627</v>
      </c>
      <c r="E17" s="58">
        <f>SUM(E6:E15)</f>
        <v>8507631.1736323889</v>
      </c>
      <c r="F17" s="58">
        <f>SUM(F6:F16)</f>
        <v>54632023.738873228</v>
      </c>
      <c r="G17" s="63">
        <f>+D17/E17</f>
        <v>7.4215317547137785</v>
      </c>
      <c r="H17" s="60">
        <f>+IRR('Model B&amp;C'!X36:AQ36)</f>
        <v>0.53880827618965843</v>
      </c>
      <c r="I17" s="59"/>
      <c r="J17" s="59"/>
      <c r="K17" s="59"/>
      <c r="L17" s="59"/>
      <c r="M17" s="61">
        <f>SUM(M6:M15)</f>
        <v>109648.5</v>
      </c>
      <c r="N17" s="63">
        <f>SUM(N6:N15)</f>
        <v>316.24375241190563</v>
      </c>
      <c r="O17" s="195">
        <f>SUM(O6:O14)</f>
        <v>59.67095156178506</v>
      </c>
    </row>
    <row r="18" spans="2:15" x14ac:dyDescent="0.75">
      <c r="B18" s="28"/>
      <c r="M18" s="6" t="s">
        <v>124</v>
      </c>
      <c r="N18" s="6"/>
      <c r="O18" s="50"/>
    </row>
    <row r="19" spans="2:15" x14ac:dyDescent="0.75">
      <c r="B19" s="28"/>
      <c r="C19" s="70" t="s">
        <v>125</v>
      </c>
      <c r="D19" s="70" t="s">
        <v>126</v>
      </c>
      <c r="E19" s="4"/>
      <c r="F19" s="4"/>
      <c r="M19" s="6"/>
      <c r="N19" s="6"/>
      <c r="O19" s="50"/>
    </row>
    <row r="20" spans="2:15" x14ac:dyDescent="0.75">
      <c r="B20" s="28"/>
      <c r="C20" s="71" t="s">
        <v>127</v>
      </c>
      <c r="D20" s="72">
        <f>(D7+D6+D8+D9+D10+D11+D12+D13+D14+D15)</f>
        <v>63139654.912505627</v>
      </c>
      <c r="E20" s="35"/>
      <c r="F20" s="35"/>
    </row>
    <row r="21" spans="2:15" x14ac:dyDescent="0.75">
      <c r="B21" s="28"/>
      <c r="C21" s="71" t="s">
        <v>128</v>
      </c>
      <c r="D21" s="72">
        <f>+E7++E6+E8+E9+E10+E11+E12+E13+E14+E15</f>
        <v>8507631.1736323889</v>
      </c>
      <c r="E21" s="35"/>
      <c r="F21" s="35"/>
    </row>
    <row r="22" spans="2:15" x14ac:dyDescent="0.75">
      <c r="B22" s="28"/>
      <c r="C22" s="71" t="s">
        <v>129</v>
      </c>
      <c r="D22" s="72">
        <f>+F17</f>
        <v>54632023.738873228</v>
      </c>
      <c r="E22" s="35"/>
      <c r="F22" s="35"/>
    </row>
    <row r="23" spans="2:15" x14ac:dyDescent="0.75">
      <c r="B23" s="28"/>
      <c r="C23" s="71" t="s">
        <v>130</v>
      </c>
      <c r="D23" s="73">
        <f>+IRR('Model B&amp;C'!X36:AQ36)</f>
        <v>0.53880827618965843</v>
      </c>
      <c r="E23" s="38"/>
      <c r="F23" s="38"/>
    </row>
    <row r="24" spans="2:15" x14ac:dyDescent="0.75">
      <c r="B24" s="28"/>
      <c r="C24" s="71" t="s">
        <v>131</v>
      </c>
      <c r="D24" s="74">
        <f>+D20/D21</f>
        <v>7.4215317547137785</v>
      </c>
      <c r="E24" s="36"/>
      <c r="F24" s="36"/>
    </row>
    <row r="25" spans="2:15" x14ac:dyDescent="0.75">
      <c r="B25" s="28"/>
      <c r="C25" s="71" t="s">
        <v>132</v>
      </c>
      <c r="D25" s="75">
        <f>+N17</f>
        <v>316.24375241190563</v>
      </c>
      <c r="E25" s="48"/>
      <c r="F25" s="48"/>
    </row>
    <row r="26" spans="2:15" x14ac:dyDescent="0.75">
      <c r="B26" s="28"/>
      <c r="C26" s="71" t="s">
        <v>133</v>
      </c>
      <c r="D26" s="75">
        <f>+O17</f>
        <v>59.67095156178506</v>
      </c>
      <c r="E26" s="48"/>
      <c r="F26" s="48"/>
    </row>
    <row r="27" spans="2:15" x14ac:dyDescent="0.75">
      <c r="B27" s="28"/>
      <c r="C27" s="6"/>
      <c r="D27" s="6"/>
      <c r="E27" s="6"/>
      <c r="F27" s="6"/>
    </row>
    <row r="28" spans="2:15" x14ac:dyDescent="0.75">
      <c r="B28" s="28"/>
      <c r="C28" s="76" t="s">
        <v>134</v>
      </c>
      <c r="D28" s="76" t="s">
        <v>126</v>
      </c>
      <c r="E28" s="70" t="s">
        <v>135</v>
      </c>
      <c r="F28" s="47"/>
    </row>
    <row r="29" spans="2:15" x14ac:dyDescent="0.75">
      <c r="B29" s="28"/>
      <c r="C29" s="77" t="s">
        <v>136</v>
      </c>
      <c r="D29" s="77">
        <f>+'Model B&amp;C'!C33</f>
        <v>1101385</v>
      </c>
      <c r="E29" s="71"/>
      <c r="F29" s="6"/>
    </row>
    <row r="30" spans="2:15" x14ac:dyDescent="0.75">
      <c r="B30" s="28"/>
      <c r="C30" s="77" t="s">
        <v>137</v>
      </c>
      <c r="D30" s="72">
        <f>+D34+D35</f>
        <v>9209499.8279999997</v>
      </c>
      <c r="E30" s="74">
        <f>+D30/D29</f>
        <v>8.3617443745829121</v>
      </c>
      <c r="F30" s="6"/>
    </row>
    <row r="31" spans="2:15" x14ac:dyDescent="0.75">
      <c r="B31" s="28"/>
      <c r="C31" s="77" t="s">
        <v>138</v>
      </c>
      <c r="D31" s="72">
        <f>+D34</f>
        <v>8509499.8399999999</v>
      </c>
      <c r="E31" s="74">
        <f>+D31/D29</f>
        <v>7.7261809812191009</v>
      </c>
      <c r="F31" s="6"/>
    </row>
    <row r="32" spans="2:15" x14ac:dyDescent="0.75">
      <c r="B32" s="28"/>
      <c r="C32" s="6"/>
      <c r="D32" s="6"/>
      <c r="F32" s="6"/>
    </row>
    <row r="33" spans="2:8" x14ac:dyDescent="0.75">
      <c r="B33" s="28"/>
      <c r="C33" s="70" t="s">
        <v>139</v>
      </c>
      <c r="D33" s="70" t="s">
        <v>140</v>
      </c>
      <c r="E33" s="70" t="s">
        <v>141</v>
      </c>
      <c r="F33" s="4"/>
    </row>
    <row r="34" spans="2:8" x14ac:dyDescent="0.75">
      <c r="B34" s="28"/>
      <c r="C34" s="71" t="s">
        <v>142</v>
      </c>
      <c r="D34" s="72">
        <f>+Budget!H187</f>
        <v>8509499.8399999999</v>
      </c>
      <c r="E34" s="78">
        <f>+D34/$D$37</f>
        <v>0.76591090895265446</v>
      </c>
      <c r="F34" s="35"/>
    </row>
    <row r="35" spans="2:8" x14ac:dyDescent="0.75">
      <c r="B35" s="28"/>
      <c r="C35" s="71" t="s">
        <v>143</v>
      </c>
      <c r="D35" s="72">
        <f>+Budget!H188</f>
        <v>699999.98800000001</v>
      </c>
      <c r="E35" s="78">
        <f>+D35/$D$37</f>
        <v>6.3004599231055072E-2</v>
      </c>
      <c r="F35" s="35"/>
    </row>
    <row r="36" spans="2:8" x14ac:dyDescent="0.75">
      <c r="B36" s="28"/>
      <c r="C36" s="71" t="s">
        <v>144</v>
      </c>
      <c r="D36" s="72">
        <f>+'Model B&amp;C'!Q31*20</f>
        <v>1900800</v>
      </c>
      <c r="E36" s="78">
        <f>+D36/$D$37</f>
        <v>0.17108449181629051</v>
      </c>
      <c r="F36" s="35"/>
    </row>
    <row r="37" spans="2:8" x14ac:dyDescent="0.75">
      <c r="B37" s="28"/>
      <c r="C37" s="71" t="s">
        <v>145</v>
      </c>
      <c r="D37" s="72">
        <f>SUM(D34:D36)</f>
        <v>11110299.828</v>
      </c>
      <c r="E37" s="71"/>
      <c r="F37" s="35"/>
    </row>
    <row r="38" spans="2:8" x14ac:dyDescent="0.75">
      <c r="B38" s="28"/>
    </row>
    <row r="39" spans="2:8" x14ac:dyDescent="0.75">
      <c r="B39" s="28"/>
      <c r="C39" s="70" t="s">
        <v>146</v>
      </c>
      <c r="D39" s="70" t="s">
        <v>147</v>
      </c>
      <c r="E39" s="70" t="s">
        <v>148</v>
      </c>
      <c r="F39" s="4"/>
    </row>
    <row r="40" spans="2:8" x14ac:dyDescent="0.75">
      <c r="B40" s="28"/>
      <c r="C40" s="71" t="s">
        <v>149</v>
      </c>
      <c r="D40" s="72">
        <f>+D7+D6+D9+D10+D13</f>
        <v>14242120.105394928</v>
      </c>
      <c r="E40" s="71" t="s">
        <v>150</v>
      </c>
      <c r="F40" s="35"/>
    </row>
    <row r="41" spans="2:8" x14ac:dyDescent="0.75">
      <c r="B41" s="28"/>
      <c r="C41" s="71" t="s">
        <v>151</v>
      </c>
      <c r="D41" s="72">
        <f>+D8+D11+D12+D14</f>
        <v>20433532.98094191</v>
      </c>
      <c r="E41" s="71" t="s">
        <v>152</v>
      </c>
      <c r="F41" s="35"/>
    </row>
    <row r="42" spans="2:8" x14ac:dyDescent="0.75">
      <c r="B42" s="28"/>
      <c r="C42" s="71" t="s">
        <v>153</v>
      </c>
      <c r="D42" s="72">
        <f>+D15</f>
        <v>28464001.826168787</v>
      </c>
      <c r="E42" s="71" t="s">
        <v>154</v>
      </c>
      <c r="F42" s="35"/>
    </row>
    <row r="43" spans="2:8" x14ac:dyDescent="0.75">
      <c r="B43" s="28"/>
    </row>
    <row r="44" spans="2:8" x14ac:dyDescent="0.75">
      <c r="B44" s="28"/>
    </row>
    <row r="45" spans="2:8" x14ac:dyDescent="0.75">
      <c r="C45" s="70" t="s">
        <v>155</v>
      </c>
      <c r="D45" s="71"/>
      <c r="E45" s="71"/>
      <c r="F45" s="71"/>
      <c r="G45" s="71"/>
      <c r="H45" s="71"/>
    </row>
    <row r="46" spans="2:8" s="1" customFormat="1" ht="29.5" x14ac:dyDescent="0.75">
      <c r="B46" s="31"/>
      <c r="C46" s="92" t="s">
        <v>156</v>
      </c>
      <c r="D46" s="92" t="s">
        <v>157</v>
      </c>
      <c r="E46" s="92" t="s">
        <v>158</v>
      </c>
      <c r="F46" s="92" t="s">
        <v>159</v>
      </c>
      <c r="G46" s="92" t="s">
        <v>160</v>
      </c>
      <c r="H46" s="92" t="s">
        <v>161</v>
      </c>
    </row>
    <row r="47" spans="2:8" x14ac:dyDescent="0.75">
      <c r="C47" s="71" t="s">
        <v>162</v>
      </c>
      <c r="D47" s="74"/>
      <c r="E47" s="74"/>
      <c r="F47" s="93">
        <f>+D24</f>
        <v>7.4215317547137785</v>
      </c>
      <c r="G47" s="73">
        <f>+D23</f>
        <v>0.53880827618965843</v>
      </c>
      <c r="H47" s="96">
        <f>+D25</f>
        <v>316.24375241190563</v>
      </c>
    </row>
    <row r="48" spans="2:8" ht="18.75" customHeight="1" x14ac:dyDescent="0.75">
      <c r="C48" s="94" t="s">
        <v>163</v>
      </c>
      <c r="D48" s="96">
        <v>1083</v>
      </c>
      <c r="E48" s="96">
        <f>+D48/2</f>
        <v>541.5</v>
      </c>
      <c r="F48" s="93">
        <v>6.16</v>
      </c>
      <c r="G48" s="95">
        <v>0.44</v>
      </c>
      <c r="H48" s="96">
        <v>218</v>
      </c>
    </row>
    <row r="49" spans="2:8" x14ac:dyDescent="0.75">
      <c r="C49" s="94" t="s">
        <v>164</v>
      </c>
      <c r="D49" s="96">
        <v>300</v>
      </c>
      <c r="E49" s="96">
        <f>+D49/2</f>
        <v>150</v>
      </c>
      <c r="F49" s="93">
        <v>6.96</v>
      </c>
      <c r="G49" s="95">
        <v>0.53</v>
      </c>
      <c r="H49" s="96">
        <v>280</v>
      </c>
    </row>
    <row r="50" spans="2:8" x14ac:dyDescent="0.75">
      <c r="C50" s="71" t="s">
        <v>165</v>
      </c>
      <c r="D50" s="95">
        <v>7.0000000000000007E-2</v>
      </c>
      <c r="E50" s="73">
        <v>0.12</v>
      </c>
      <c r="F50" s="93">
        <v>6.21</v>
      </c>
      <c r="G50" s="95">
        <v>0.54</v>
      </c>
      <c r="H50" s="96">
        <v>232</v>
      </c>
    </row>
    <row r="51" spans="2:8" x14ac:dyDescent="0.75">
      <c r="C51" s="71" t="s">
        <v>166</v>
      </c>
      <c r="D51" s="71">
        <v>1</v>
      </c>
      <c r="E51" s="71">
        <f>+D51/2</f>
        <v>0.5</v>
      </c>
      <c r="F51" s="93">
        <v>7.19</v>
      </c>
      <c r="G51" s="95">
        <v>0.52</v>
      </c>
      <c r="H51" s="96">
        <v>305</v>
      </c>
    </row>
    <row r="52" spans="2:8" x14ac:dyDescent="0.75">
      <c r="B52"/>
      <c r="C52" s="71" t="s">
        <v>167</v>
      </c>
      <c r="D52" s="72">
        <v>50</v>
      </c>
      <c r="E52" s="72">
        <v>75</v>
      </c>
      <c r="F52" s="93">
        <v>9.09</v>
      </c>
      <c r="G52" s="95">
        <v>0.63</v>
      </c>
      <c r="H52" s="96">
        <v>316</v>
      </c>
    </row>
    <row r="53" spans="2:8" x14ac:dyDescent="0.75">
      <c r="B53"/>
      <c r="C53" s="71" t="s">
        <v>168</v>
      </c>
      <c r="D53" s="201">
        <v>1</v>
      </c>
      <c r="E53" s="201">
        <v>0.5</v>
      </c>
      <c r="F53" s="200">
        <v>5.38</v>
      </c>
      <c r="G53" s="73">
        <v>0.4</v>
      </c>
      <c r="H53" s="96">
        <v>316</v>
      </c>
    </row>
    <row r="54" spans="2:8" x14ac:dyDescent="0.75">
      <c r="C54" s="71" t="s">
        <v>169</v>
      </c>
      <c r="D54" s="73">
        <v>0.25</v>
      </c>
      <c r="E54" s="73">
        <v>0.75</v>
      </c>
      <c r="F54" s="93">
        <v>8.1300000000000008</v>
      </c>
      <c r="G54" s="73">
        <v>0.56999999999999995</v>
      </c>
      <c r="H54" s="96">
        <v>310</v>
      </c>
    </row>
  </sheetData>
  <mergeCells count="1">
    <mergeCell ref="C4:O4"/>
  </mergeCells>
  <conditionalFormatting sqref="G6:G13">
    <cfRule type="colorScale" priority="184">
      <colorScale>
        <cfvo type="min"/>
        <cfvo type="percentile" val="50"/>
        <cfvo type="max"/>
        <color rgb="FFF8696B"/>
        <color rgb="FFFFEB84"/>
        <color rgb="FF63BE7B"/>
      </colorScale>
    </cfRule>
  </conditionalFormatting>
  <conditionalFormatting sqref="G6:G14">
    <cfRule type="colorScale" priority="6">
      <colorScale>
        <cfvo type="min"/>
        <cfvo type="percentile" val="50"/>
        <cfvo type="max"/>
        <color rgb="FFF8696B"/>
        <color rgb="FFFFEB84"/>
        <color rgb="FF63BE7B"/>
      </colorScale>
    </cfRule>
  </conditionalFormatting>
  <conditionalFormatting sqref="H6:H13">
    <cfRule type="colorScale" priority="186">
      <colorScale>
        <cfvo type="min"/>
        <cfvo type="percentile" val="50"/>
        <cfvo type="max"/>
        <color rgb="FFF8696B"/>
        <color rgb="FFFFEB84"/>
        <color rgb="FF63BE7B"/>
      </colorScale>
    </cfRule>
  </conditionalFormatting>
  <conditionalFormatting sqref="H6:H14">
    <cfRule type="colorScale" priority="5">
      <colorScale>
        <cfvo type="min"/>
        <cfvo type="percentile" val="50"/>
        <cfvo type="max"/>
        <color rgb="FFF8696B"/>
        <color rgb="FFFFEB84"/>
        <color rgb="FF63BE7B"/>
      </colorScale>
    </cfRule>
  </conditionalFormatting>
  <conditionalFormatting sqref="I6:I13">
    <cfRule type="colorScale" priority="188">
      <colorScale>
        <cfvo type="min"/>
        <cfvo type="percentile" val="50"/>
        <cfvo type="max"/>
        <color rgb="FFF8696B"/>
        <color rgb="FFFFEB84"/>
        <color rgb="FF63BE7B"/>
      </colorScale>
    </cfRule>
  </conditionalFormatting>
  <conditionalFormatting sqref="I6:I14">
    <cfRule type="colorScale" priority="4">
      <colorScale>
        <cfvo type="min"/>
        <cfvo type="percentile" val="50"/>
        <cfvo type="max"/>
        <color rgb="FFF8696B"/>
        <color rgb="FFFFEB84"/>
        <color rgb="FF63BE7B"/>
      </colorScale>
    </cfRule>
  </conditionalFormatting>
  <conditionalFormatting sqref="J6:J13">
    <cfRule type="colorScale" priority="190">
      <colorScale>
        <cfvo type="min"/>
        <cfvo type="percentile" val="50"/>
        <cfvo type="max"/>
        <color rgb="FF63BE7B"/>
        <color rgb="FFFFEB84"/>
        <color rgb="FFF8696B"/>
      </colorScale>
    </cfRule>
  </conditionalFormatting>
  <conditionalFormatting sqref="J6:J14">
    <cfRule type="colorScale" priority="3">
      <colorScale>
        <cfvo type="min"/>
        <cfvo type="percentile" val="50"/>
        <cfvo type="max"/>
        <color rgb="FFF8696B"/>
        <color rgb="FFFFEB84"/>
        <color rgb="FF63BE7B"/>
      </colorScale>
    </cfRule>
  </conditionalFormatting>
  <conditionalFormatting sqref="K6:K13">
    <cfRule type="colorScale" priority="192">
      <colorScale>
        <cfvo type="min"/>
        <cfvo type="percentile" val="50"/>
        <cfvo type="max"/>
        <color rgb="FFF8696B"/>
        <color rgb="FFFFEB84"/>
        <color rgb="FF63BE7B"/>
      </colorScale>
    </cfRule>
  </conditionalFormatting>
  <conditionalFormatting sqref="L6:L8">
    <cfRule type="colorScale" priority="182">
      <colorScale>
        <cfvo type="min"/>
        <cfvo type="percentile" val="50"/>
        <cfvo type="max"/>
        <color rgb="FF63BE7B"/>
        <color rgb="FFFFEB84"/>
        <color rgb="FFF8696B"/>
      </colorScale>
    </cfRule>
  </conditionalFormatting>
  <conditionalFormatting sqref="M6:M13">
    <cfRule type="colorScale" priority="194">
      <colorScale>
        <cfvo type="min"/>
        <cfvo type="percentile" val="50"/>
        <cfvo type="max"/>
        <color rgb="FFF8696B"/>
        <color rgb="FFFFEB84"/>
        <color rgb="FF63BE7B"/>
      </colorScale>
    </cfRule>
  </conditionalFormatting>
  <conditionalFormatting sqref="N6:N13">
    <cfRule type="colorScale" priority="200">
      <colorScale>
        <cfvo type="min"/>
        <cfvo type="percentile" val="50"/>
        <cfvo type="max"/>
        <color rgb="FFF8696B"/>
        <color rgb="FFFFEB84"/>
        <color rgb="FF63BE7B"/>
      </colorScale>
    </cfRule>
  </conditionalFormatting>
  <conditionalFormatting sqref="N6:N14">
    <cfRule type="colorScale" priority="2">
      <colorScale>
        <cfvo type="min"/>
        <cfvo type="percentile" val="50"/>
        <cfvo type="max"/>
        <color rgb="FFF8696B"/>
        <color rgb="FFFFEB84"/>
        <color rgb="FF63BE7B"/>
      </colorScale>
    </cfRule>
  </conditionalFormatting>
  <conditionalFormatting sqref="O6:O13">
    <cfRule type="colorScale" priority="202">
      <colorScale>
        <cfvo type="min"/>
        <cfvo type="percentile" val="50"/>
        <cfvo type="max"/>
        <color rgb="FF63BE7B"/>
        <color rgb="FFFFEB84"/>
        <color rgb="FFF8696B"/>
      </colorScale>
    </cfRule>
  </conditionalFormatting>
  <conditionalFormatting sqref="O6:O14">
    <cfRule type="colorScale" priority="1">
      <colorScale>
        <cfvo type="min"/>
        <cfvo type="percentile" val="50"/>
        <cfvo type="max"/>
        <color rgb="FFF8696B"/>
        <color rgb="FFFFEB84"/>
        <color rgb="FF63BE7B"/>
      </colorScale>
    </cfRule>
  </conditionalFormatting>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1FC96-037A-4829-A377-7EA7F59FE8AE}">
  <dimension ref="A1:BB42"/>
  <sheetViews>
    <sheetView workbookViewId="0">
      <pane xSplit="1" ySplit="3" topLeftCell="S19" activePane="bottomRight" state="frozen"/>
      <selection pane="topRight" activeCell="B1" sqref="B1"/>
      <selection pane="bottomLeft" activeCell="A4" sqref="A4"/>
      <selection pane="bottomRight" activeCell="P9" sqref="P9"/>
    </sheetView>
  </sheetViews>
  <sheetFormatPr defaultRowHeight="14.75" x14ac:dyDescent="0.75"/>
  <cols>
    <col min="1" max="1" width="40.40625" style="28" customWidth="1"/>
    <col min="2" max="2" width="17.40625" customWidth="1"/>
    <col min="3" max="3" width="12" customWidth="1"/>
    <col min="4" max="4" width="11.86328125" customWidth="1"/>
    <col min="5" max="6" width="11.7265625" customWidth="1"/>
    <col min="7" max="7" width="12.26953125" customWidth="1"/>
    <col min="8" max="8" width="12.54296875" customWidth="1"/>
    <col min="9" max="9" width="12.26953125" customWidth="1"/>
    <col min="10" max="10" width="15.40625" customWidth="1"/>
    <col min="11" max="11" width="17.54296875" customWidth="1"/>
    <col min="12" max="12" width="14.86328125" customWidth="1"/>
    <col min="13" max="13" width="13.26953125" style="3" customWidth="1"/>
    <col min="14" max="14" width="12.54296875" customWidth="1"/>
    <col min="15" max="15" width="12.54296875" style="5" customWidth="1"/>
    <col min="16" max="16" width="12.26953125" customWidth="1"/>
    <col min="17" max="17" width="12" customWidth="1"/>
    <col min="18" max="18" width="11.26953125" bestFit="1" customWidth="1"/>
    <col min="19" max="19" width="11.26953125" customWidth="1"/>
    <col min="20" max="20" width="11.26953125" bestFit="1" customWidth="1"/>
    <col min="21" max="21" width="1.86328125" customWidth="1"/>
    <col min="22" max="22" width="14.26953125" style="3" bestFit="1" customWidth="1"/>
    <col min="23" max="23" width="3.26953125" customWidth="1"/>
    <col min="24" max="24" width="11.7265625" style="3" bestFit="1" customWidth="1"/>
    <col min="25" max="32" width="11.26953125" style="3" bestFit="1" customWidth="1"/>
    <col min="33" max="43" width="11.54296875" style="3" bestFit="1" customWidth="1"/>
  </cols>
  <sheetData>
    <row r="1" spans="1:43" ht="24.25" x14ac:dyDescent="0.75">
      <c r="B1" s="26" t="s">
        <v>170</v>
      </c>
    </row>
    <row r="2" spans="1:43" x14ac:dyDescent="0.75">
      <c r="B2" s="1"/>
      <c r="C2" s="3"/>
      <c r="D2" s="3"/>
      <c r="E2" s="212" t="s">
        <v>171</v>
      </c>
      <c r="F2" s="212"/>
      <c r="G2" s="212"/>
      <c r="H2" s="212"/>
      <c r="I2" s="212"/>
      <c r="J2" s="212"/>
      <c r="K2" s="212"/>
      <c r="L2" s="212"/>
      <c r="M2" s="212"/>
      <c r="N2" s="212"/>
      <c r="O2" s="212"/>
      <c r="P2" s="212"/>
      <c r="Q2" s="212"/>
      <c r="R2" s="212"/>
      <c r="S2" s="212"/>
      <c r="T2" s="212"/>
      <c r="U2" s="212"/>
      <c r="V2" s="212"/>
      <c r="X2" s="213" t="s">
        <v>172</v>
      </c>
      <c r="Y2" s="214"/>
      <c r="Z2" s="214"/>
      <c r="AA2" s="215"/>
      <c r="AB2" s="213" t="s">
        <v>173</v>
      </c>
      <c r="AC2" s="214"/>
      <c r="AD2" s="214"/>
      <c r="AE2" s="214"/>
      <c r="AF2" s="214"/>
      <c r="AG2" s="214"/>
      <c r="AH2" s="214"/>
      <c r="AI2" s="214"/>
      <c r="AJ2" s="214"/>
      <c r="AK2" s="214"/>
      <c r="AL2" s="214"/>
      <c r="AM2" s="214"/>
      <c r="AN2" s="214"/>
      <c r="AO2" s="214"/>
      <c r="AP2" s="214"/>
      <c r="AQ2" s="215"/>
    </row>
    <row r="3" spans="1:43" ht="78.75" customHeight="1" x14ac:dyDescent="0.75">
      <c r="A3" s="32" t="s">
        <v>174</v>
      </c>
      <c r="B3" s="2"/>
      <c r="C3" s="32" t="s">
        <v>175</v>
      </c>
      <c r="D3" s="32" t="s">
        <v>176</v>
      </c>
      <c r="E3" s="32" t="s">
        <v>177</v>
      </c>
      <c r="F3" s="32" t="s">
        <v>178</v>
      </c>
      <c r="G3" s="32" t="s">
        <v>179</v>
      </c>
      <c r="H3" s="32" t="s">
        <v>180</v>
      </c>
      <c r="I3" s="32" t="s">
        <v>181</v>
      </c>
      <c r="J3" s="32" t="s">
        <v>182</v>
      </c>
      <c r="K3" s="32" t="s">
        <v>183</v>
      </c>
      <c r="L3" s="32" t="s">
        <v>184</v>
      </c>
      <c r="M3" s="32" t="s">
        <v>185</v>
      </c>
      <c r="N3" s="32" t="s">
        <v>186</v>
      </c>
      <c r="O3" s="32" t="s">
        <v>116</v>
      </c>
      <c r="P3" s="32" t="s">
        <v>187</v>
      </c>
      <c r="Q3" s="32" t="s">
        <v>188</v>
      </c>
      <c r="R3" s="32" t="s">
        <v>189</v>
      </c>
      <c r="S3" s="32" t="s">
        <v>190</v>
      </c>
      <c r="T3" s="32" t="s">
        <v>117</v>
      </c>
      <c r="U3" s="32"/>
      <c r="V3" s="32" t="s">
        <v>191</v>
      </c>
      <c r="W3" s="4"/>
      <c r="X3" s="41" t="s">
        <v>192</v>
      </c>
      <c r="Y3" s="42" t="s">
        <v>193</v>
      </c>
      <c r="Z3" s="42" t="s">
        <v>194</v>
      </c>
      <c r="AA3" s="43" t="s">
        <v>195</v>
      </c>
      <c r="AB3" s="44" t="s">
        <v>196</v>
      </c>
      <c r="AC3" s="45" t="s">
        <v>197</v>
      </c>
      <c r="AD3" s="45" t="s">
        <v>198</v>
      </c>
      <c r="AE3" s="45" t="s">
        <v>199</v>
      </c>
      <c r="AF3" s="45" t="s">
        <v>200</v>
      </c>
      <c r="AG3" s="45" t="s">
        <v>201</v>
      </c>
      <c r="AH3" s="45" t="s">
        <v>202</v>
      </c>
      <c r="AI3" s="45" t="s">
        <v>203</v>
      </c>
      <c r="AJ3" s="45" t="s">
        <v>204</v>
      </c>
      <c r="AK3" s="45" t="s">
        <v>205</v>
      </c>
      <c r="AL3" s="45" t="s">
        <v>206</v>
      </c>
      <c r="AM3" s="45" t="s">
        <v>207</v>
      </c>
      <c r="AN3" s="45" t="s">
        <v>208</v>
      </c>
      <c r="AO3" s="45" t="s">
        <v>209</v>
      </c>
      <c r="AP3" s="45" t="s">
        <v>210</v>
      </c>
      <c r="AQ3" s="46" t="s">
        <v>211</v>
      </c>
    </row>
    <row r="4" spans="1:43" s="12" customFormat="1" x14ac:dyDescent="0.75">
      <c r="A4" s="216" t="str">
        <f>+Beneficiaries!A3</f>
        <v>Activity 1.1.1. Improve Sustainable Forest Management (SFM) for Increased Resilience to Climate Change and Carbon Sequestration Benefits</v>
      </c>
      <c r="B4" s="30" t="s">
        <v>212</v>
      </c>
      <c r="C4" s="17">
        <v>10000</v>
      </c>
      <c r="D4" s="17">
        <v>80</v>
      </c>
      <c r="E4" s="17">
        <f>+Beneficiaries!K3</f>
        <v>43200</v>
      </c>
      <c r="F4" s="12">
        <f>+'Effec Assumptions'!C6*$B$42</f>
        <v>0.25</v>
      </c>
      <c r="G4" s="17">
        <f>+E4*F4</f>
        <v>10800</v>
      </c>
      <c r="H4" s="17">
        <f>+G4/'Data '!$C$17</f>
        <v>1963.6363636363637</v>
      </c>
      <c r="I4" s="12">
        <f>+'Effec Assumptions'!G6</f>
        <v>5</v>
      </c>
      <c r="J4" s="12">
        <f>+'Effec Assumptions'!E6</f>
        <v>0.6</v>
      </c>
      <c r="K4" s="12">
        <f>+'Effec Assumptions'!I6</f>
        <v>0.9</v>
      </c>
      <c r="L4" s="17">
        <f>+'Data '!C29</f>
        <v>300</v>
      </c>
      <c r="M4" s="17">
        <f>+H4*J4*K4*L4</f>
        <v>318109.09090909094</v>
      </c>
      <c r="N4" s="17"/>
      <c r="O4" s="15">
        <f>+V4/G4</f>
        <v>278.24674066740545</v>
      </c>
      <c r="Q4" s="17"/>
      <c r="V4" s="17">
        <f>+NPV('Data '!$C$10,'Model B&amp;C'!X4:AQ4)</f>
        <v>3005064.7992079789</v>
      </c>
      <c r="X4" s="17"/>
      <c r="Y4" s="17"/>
      <c r="Z4" s="17"/>
      <c r="AA4" s="17"/>
      <c r="AB4" s="17">
        <f t="shared" ref="AB4:AQ4" si="0">+$M$4</f>
        <v>318109.09090909094</v>
      </c>
      <c r="AC4" s="17">
        <f t="shared" si="0"/>
        <v>318109.09090909094</v>
      </c>
      <c r="AD4" s="17">
        <f t="shared" si="0"/>
        <v>318109.09090909094</v>
      </c>
      <c r="AE4" s="17">
        <f t="shared" si="0"/>
        <v>318109.09090909094</v>
      </c>
      <c r="AF4" s="17">
        <f t="shared" si="0"/>
        <v>318109.09090909094</v>
      </c>
      <c r="AG4" s="17">
        <f t="shared" si="0"/>
        <v>318109.09090909094</v>
      </c>
      <c r="AH4" s="17">
        <f t="shared" si="0"/>
        <v>318109.09090909094</v>
      </c>
      <c r="AI4" s="17">
        <f t="shared" si="0"/>
        <v>318109.09090909094</v>
      </c>
      <c r="AJ4" s="17">
        <f t="shared" si="0"/>
        <v>318109.09090909094</v>
      </c>
      <c r="AK4" s="17">
        <f t="shared" si="0"/>
        <v>318109.09090909094</v>
      </c>
      <c r="AL4" s="17">
        <f t="shared" si="0"/>
        <v>318109.09090909094</v>
      </c>
      <c r="AM4" s="17">
        <f t="shared" si="0"/>
        <v>318109.09090909094</v>
      </c>
      <c r="AN4" s="17">
        <f t="shared" si="0"/>
        <v>318109.09090909094</v>
      </c>
      <c r="AO4" s="17">
        <f t="shared" si="0"/>
        <v>318109.09090909094</v>
      </c>
      <c r="AP4" s="17">
        <f t="shared" si="0"/>
        <v>318109.09090909094</v>
      </c>
      <c r="AQ4" s="17">
        <f t="shared" si="0"/>
        <v>318109.09090909094</v>
      </c>
    </row>
    <row r="5" spans="1:43" s="13" customFormat="1" x14ac:dyDescent="0.75">
      <c r="A5" s="216"/>
      <c r="B5" s="13" t="s">
        <v>213</v>
      </c>
      <c r="C5" s="18"/>
      <c r="D5" s="18"/>
      <c r="E5" s="18"/>
      <c r="G5" s="18"/>
      <c r="H5" s="18"/>
      <c r="L5" s="18"/>
      <c r="M5" s="18"/>
      <c r="N5" s="18"/>
      <c r="O5" s="16"/>
      <c r="P5" s="18">
        <f>+'Data '!C33</f>
        <v>1611800</v>
      </c>
      <c r="Q5" s="18">
        <f>+D4*'Data '!$C$20</f>
        <v>42240</v>
      </c>
      <c r="R5" s="16"/>
      <c r="S5" s="18">
        <f>+'Data '!D53</f>
        <v>0</v>
      </c>
      <c r="T5" s="21">
        <f>+V5/G4</f>
        <v>154.39454007139119</v>
      </c>
      <c r="V5" s="18">
        <f>+NPV('Data '!$C$10,'Model B&amp;C'!X5:AQ5)</f>
        <v>1667461.0327710249</v>
      </c>
      <c r="X5" s="18">
        <f>+Budget!I170</f>
        <v>261200</v>
      </c>
      <c r="Y5" s="18">
        <f>+Budget!J170</f>
        <v>564000</v>
      </c>
      <c r="Z5" s="18">
        <f>+Budget!K170</f>
        <v>491000</v>
      </c>
      <c r="AA5" s="18">
        <f>+Budget!L170</f>
        <v>295600</v>
      </c>
      <c r="AB5" s="18">
        <f t="shared" ref="AB5:AQ5" si="1">$Q5+$S5</f>
        <v>42240</v>
      </c>
      <c r="AC5" s="18">
        <f t="shared" si="1"/>
        <v>42240</v>
      </c>
      <c r="AD5" s="18">
        <f t="shared" si="1"/>
        <v>42240</v>
      </c>
      <c r="AE5" s="18">
        <f t="shared" si="1"/>
        <v>42240</v>
      </c>
      <c r="AF5" s="18">
        <f t="shared" si="1"/>
        <v>42240</v>
      </c>
      <c r="AG5" s="18">
        <f t="shared" si="1"/>
        <v>42240</v>
      </c>
      <c r="AH5" s="18">
        <f t="shared" si="1"/>
        <v>42240</v>
      </c>
      <c r="AI5" s="18">
        <f t="shared" si="1"/>
        <v>42240</v>
      </c>
      <c r="AJ5" s="18">
        <f t="shared" si="1"/>
        <v>42240</v>
      </c>
      <c r="AK5" s="18">
        <f t="shared" si="1"/>
        <v>42240</v>
      </c>
      <c r="AL5" s="18">
        <f t="shared" si="1"/>
        <v>42240</v>
      </c>
      <c r="AM5" s="18">
        <f t="shared" si="1"/>
        <v>42240</v>
      </c>
      <c r="AN5" s="18">
        <f t="shared" si="1"/>
        <v>42240</v>
      </c>
      <c r="AO5" s="18">
        <f t="shared" si="1"/>
        <v>42240</v>
      </c>
      <c r="AP5" s="18">
        <f t="shared" si="1"/>
        <v>42240</v>
      </c>
      <c r="AQ5" s="18">
        <f t="shared" si="1"/>
        <v>42240</v>
      </c>
    </row>
    <row r="6" spans="1:43" x14ac:dyDescent="0.75">
      <c r="A6" s="216"/>
      <c r="C6" s="3"/>
      <c r="D6" s="3"/>
      <c r="E6" s="3"/>
      <c r="G6" s="3"/>
      <c r="H6" s="3"/>
      <c r="L6" s="3"/>
      <c r="N6" s="3"/>
      <c r="Q6" s="3"/>
      <c r="V6" s="3">
        <f>+V4-V5</f>
        <v>1337603.766436954</v>
      </c>
      <c r="X6" s="3">
        <f t="shared" ref="X6:AQ6" si="2">+X4-X5</f>
        <v>-261200</v>
      </c>
      <c r="Y6" s="3">
        <f t="shared" si="2"/>
        <v>-564000</v>
      </c>
      <c r="Z6" s="3">
        <f t="shared" si="2"/>
        <v>-491000</v>
      </c>
      <c r="AA6" s="3">
        <f t="shared" si="2"/>
        <v>-295600</v>
      </c>
      <c r="AB6" s="3">
        <f t="shared" si="2"/>
        <v>275869.09090909094</v>
      </c>
      <c r="AC6" s="3">
        <f t="shared" si="2"/>
        <v>275869.09090909094</v>
      </c>
      <c r="AD6" s="3">
        <f t="shared" si="2"/>
        <v>275869.09090909094</v>
      </c>
      <c r="AE6" s="3">
        <f t="shared" si="2"/>
        <v>275869.09090909094</v>
      </c>
      <c r="AF6" s="3">
        <f t="shared" si="2"/>
        <v>275869.09090909094</v>
      </c>
      <c r="AG6" s="3">
        <f t="shared" si="2"/>
        <v>275869.09090909094</v>
      </c>
      <c r="AH6" s="3">
        <f t="shared" si="2"/>
        <v>275869.09090909094</v>
      </c>
      <c r="AI6" s="3">
        <f t="shared" si="2"/>
        <v>275869.09090909094</v>
      </c>
      <c r="AJ6" s="3">
        <f t="shared" si="2"/>
        <v>275869.09090909094</v>
      </c>
      <c r="AK6" s="3">
        <f t="shared" si="2"/>
        <v>275869.09090909094</v>
      </c>
      <c r="AL6" s="3">
        <f t="shared" si="2"/>
        <v>275869.09090909094</v>
      </c>
      <c r="AM6" s="3">
        <f t="shared" si="2"/>
        <v>275869.09090909094</v>
      </c>
      <c r="AN6" s="3">
        <f t="shared" si="2"/>
        <v>275869.09090909094</v>
      </c>
      <c r="AO6" s="3">
        <f t="shared" si="2"/>
        <v>275869.09090909094</v>
      </c>
      <c r="AP6" s="3">
        <f t="shared" si="2"/>
        <v>275869.09090909094</v>
      </c>
      <c r="AQ6" s="3">
        <f t="shared" si="2"/>
        <v>275869.09090909094</v>
      </c>
    </row>
    <row r="7" spans="1:43" s="12" customFormat="1" x14ac:dyDescent="0.75">
      <c r="A7" s="216" t="str">
        <f>+Beneficiaries!A10</f>
        <v xml:space="preserve">Activity 1.1.2. Restore priority sites in community forests, prioritizing species that can be integrated into sustainable NTFP supply chains </v>
      </c>
      <c r="B7" s="30" t="s">
        <v>212</v>
      </c>
      <c r="C7" s="17">
        <v>1000</v>
      </c>
      <c r="D7" s="17">
        <v>50</v>
      </c>
      <c r="E7" s="17">
        <f>+Beneficiaries!G10</f>
        <v>17550</v>
      </c>
      <c r="F7" s="12">
        <f>+'Effec Assumptions'!C7*$B$42</f>
        <v>1</v>
      </c>
      <c r="G7" s="17">
        <f>+E7*F7</f>
        <v>17550</v>
      </c>
      <c r="H7" s="17">
        <f>+G7/'Data '!$C$17</f>
        <v>3190.909090909091</v>
      </c>
      <c r="I7" s="12">
        <f>+'Effec Assumptions'!G7</f>
        <v>10</v>
      </c>
      <c r="J7" s="12">
        <f>+'Effec Assumptions'!E7</f>
        <v>0.75</v>
      </c>
      <c r="K7" s="12">
        <f>+'Effec Assumptions'!I7</f>
        <v>0.9</v>
      </c>
      <c r="L7" s="17">
        <f>+'Data '!C29</f>
        <v>300</v>
      </c>
      <c r="M7" s="17">
        <f>+H7*J7*K7*L7</f>
        <v>646159.09090909094</v>
      </c>
      <c r="N7" s="17"/>
      <c r="O7" s="15">
        <f>+V7/G7</f>
        <v>276.0875551467887</v>
      </c>
      <c r="Q7" s="17"/>
      <c r="V7" s="17">
        <f>+NPV('Data '!$C$10,'Model B&amp;C'!X7:AQ7)</f>
        <v>4845336.592826142</v>
      </c>
      <c r="X7" s="17"/>
      <c r="Y7" s="17"/>
      <c r="Z7" s="17"/>
      <c r="AA7" s="17"/>
      <c r="AB7" s="17"/>
      <c r="AC7" s="17"/>
      <c r="AD7" s="17"/>
      <c r="AE7" s="17"/>
      <c r="AF7" s="17"/>
      <c r="AG7" s="17">
        <f t="shared" ref="AG7:AQ7" si="3">+$M$7</f>
        <v>646159.09090909094</v>
      </c>
      <c r="AH7" s="17">
        <f t="shared" si="3"/>
        <v>646159.09090909094</v>
      </c>
      <c r="AI7" s="17">
        <f t="shared" si="3"/>
        <v>646159.09090909094</v>
      </c>
      <c r="AJ7" s="17">
        <f t="shared" si="3"/>
        <v>646159.09090909094</v>
      </c>
      <c r="AK7" s="17">
        <f t="shared" si="3"/>
        <v>646159.09090909094</v>
      </c>
      <c r="AL7" s="17">
        <f t="shared" si="3"/>
        <v>646159.09090909094</v>
      </c>
      <c r="AM7" s="17">
        <f t="shared" si="3"/>
        <v>646159.09090909094</v>
      </c>
      <c r="AN7" s="17">
        <f t="shared" si="3"/>
        <v>646159.09090909094</v>
      </c>
      <c r="AO7" s="17">
        <f t="shared" si="3"/>
        <v>646159.09090909094</v>
      </c>
      <c r="AP7" s="17">
        <f t="shared" si="3"/>
        <v>646159.09090909094</v>
      </c>
      <c r="AQ7" s="17">
        <f t="shared" si="3"/>
        <v>646159.09090909094</v>
      </c>
    </row>
    <row r="8" spans="1:43" s="13" customFormat="1" x14ac:dyDescent="0.75">
      <c r="A8" s="216"/>
      <c r="B8" s="13" t="s">
        <v>214</v>
      </c>
      <c r="C8" s="18"/>
      <c r="D8" s="18"/>
      <c r="E8" s="18"/>
      <c r="G8" s="18"/>
      <c r="H8" s="18"/>
      <c r="L8" s="18"/>
      <c r="M8" s="18"/>
      <c r="N8" s="18"/>
      <c r="O8" s="16"/>
      <c r="P8" s="18">
        <f>+'Data '!C34</f>
        <v>1057700</v>
      </c>
      <c r="Q8" s="18">
        <f>+D7*'Data '!$C$20</f>
        <v>26400</v>
      </c>
      <c r="R8" s="16"/>
      <c r="S8" s="18">
        <f>+'Data '!D54</f>
        <v>0</v>
      </c>
      <c r="T8" s="21">
        <f>+V8/G7</f>
        <v>61.961854293742789</v>
      </c>
      <c r="V8" s="18">
        <f>+NPV('Data '!$C$10,'Model B&amp;C'!X8:AQ8)</f>
        <v>1087430.5428551859</v>
      </c>
      <c r="X8" s="18">
        <f>+Budget!I171</f>
        <v>160270</v>
      </c>
      <c r="Y8" s="18">
        <f>+Budget!J171</f>
        <v>377480</v>
      </c>
      <c r="Z8" s="18">
        <f>+Budget!K171</f>
        <v>393480</v>
      </c>
      <c r="AA8" s="18">
        <f>+Budget!L171</f>
        <v>126470</v>
      </c>
      <c r="AB8" s="18">
        <f t="shared" ref="AB8:AQ8" si="4">$Q8+$S8</f>
        <v>26400</v>
      </c>
      <c r="AC8" s="18">
        <f t="shared" si="4"/>
        <v>26400</v>
      </c>
      <c r="AD8" s="18">
        <f t="shared" si="4"/>
        <v>26400</v>
      </c>
      <c r="AE8" s="18">
        <f t="shared" si="4"/>
        <v>26400</v>
      </c>
      <c r="AF8" s="18">
        <f t="shared" si="4"/>
        <v>26400</v>
      </c>
      <c r="AG8" s="18">
        <f t="shared" si="4"/>
        <v>26400</v>
      </c>
      <c r="AH8" s="18">
        <f t="shared" si="4"/>
        <v>26400</v>
      </c>
      <c r="AI8" s="18">
        <f t="shared" si="4"/>
        <v>26400</v>
      </c>
      <c r="AJ8" s="18">
        <f t="shared" si="4"/>
        <v>26400</v>
      </c>
      <c r="AK8" s="18">
        <f t="shared" si="4"/>
        <v>26400</v>
      </c>
      <c r="AL8" s="18">
        <f t="shared" si="4"/>
        <v>26400</v>
      </c>
      <c r="AM8" s="18">
        <f t="shared" si="4"/>
        <v>26400</v>
      </c>
      <c r="AN8" s="18">
        <f t="shared" si="4"/>
        <v>26400</v>
      </c>
      <c r="AO8" s="18">
        <f t="shared" si="4"/>
        <v>26400</v>
      </c>
      <c r="AP8" s="18">
        <f t="shared" si="4"/>
        <v>26400</v>
      </c>
      <c r="AQ8" s="18">
        <f t="shared" si="4"/>
        <v>26400</v>
      </c>
    </row>
    <row r="9" spans="1:43" x14ac:dyDescent="0.75">
      <c r="A9" s="216"/>
      <c r="C9" s="3"/>
      <c r="D9" s="3"/>
      <c r="E9" s="3"/>
      <c r="G9" s="3"/>
      <c r="H9" s="3"/>
      <c r="L9" s="3"/>
      <c r="N9" s="3"/>
      <c r="Q9" s="49"/>
      <c r="V9" s="3">
        <f>+V7-V8</f>
        <v>3757906.0499709561</v>
      </c>
      <c r="X9" s="3">
        <f>+X7-X8</f>
        <v>-160270</v>
      </c>
      <c r="Y9" s="3">
        <f t="shared" ref="Y9:AQ9" si="5">+Y7-Y8</f>
        <v>-377480</v>
      </c>
      <c r="Z9" s="3">
        <f t="shared" si="5"/>
        <v>-393480</v>
      </c>
      <c r="AA9" s="3">
        <f t="shared" si="5"/>
        <v>-126470</v>
      </c>
      <c r="AB9" s="3">
        <f t="shared" si="5"/>
        <v>-26400</v>
      </c>
      <c r="AC9" s="3">
        <f t="shared" si="5"/>
        <v>-26400</v>
      </c>
      <c r="AD9" s="3">
        <f t="shared" si="5"/>
        <v>-26400</v>
      </c>
      <c r="AE9" s="3">
        <f t="shared" si="5"/>
        <v>-26400</v>
      </c>
      <c r="AF9" s="3">
        <f t="shared" si="5"/>
        <v>-26400</v>
      </c>
      <c r="AG9" s="3">
        <f t="shared" si="5"/>
        <v>619759.09090909094</v>
      </c>
      <c r="AH9" s="3">
        <f t="shared" si="5"/>
        <v>619759.09090909094</v>
      </c>
      <c r="AI9" s="3">
        <f t="shared" si="5"/>
        <v>619759.09090909094</v>
      </c>
      <c r="AJ9" s="3">
        <f t="shared" si="5"/>
        <v>619759.09090909094</v>
      </c>
      <c r="AK9" s="3">
        <f t="shared" si="5"/>
        <v>619759.09090909094</v>
      </c>
      <c r="AL9" s="3">
        <f t="shared" si="5"/>
        <v>619759.09090909094</v>
      </c>
      <c r="AM9" s="3">
        <f t="shared" si="5"/>
        <v>619759.09090909094</v>
      </c>
      <c r="AN9" s="3">
        <f t="shared" si="5"/>
        <v>619759.09090909094</v>
      </c>
      <c r="AO9" s="3">
        <f t="shared" si="5"/>
        <v>619759.09090909094</v>
      </c>
      <c r="AP9" s="3">
        <f t="shared" si="5"/>
        <v>619759.09090909094</v>
      </c>
      <c r="AQ9" s="3">
        <f t="shared" si="5"/>
        <v>619759.09090909094</v>
      </c>
    </row>
    <row r="10" spans="1:43" s="12" customFormat="1" ht="18" customHeight="1" x14ac:dyDescent="0.75">
      <c r="A10" s="216" t="str">
        <f>+Beneficiaries!A12</f>
        <v>Activity 1.1.3. Implement Targeted Nature-Based Solutions (NbS) for Watershed and Land Resilience</v>
      </c>
      <c r="B10" s="30" t="s">
        <v>212</v>
      </c>
      <c r="C10" s="17">
        <v>150</v>
      </c>
      <c r="D10" s="17">
        <v>50</v>
      </c>
      <c r="E10" s="17">
        <f>+Beneficiaries!G12</f>
        <v>4320</v>
      </c>
      <c r="F10" s="12">
        <f>+'Effec Assumptions'!C8*$B$42</f>
        <v>1</v>
      </c>
      <c r="G10" s="17">
        <f>+E10*F10</f>
        <v>4320</v>
      </c>
      <c r="H10" s="17">
        <f>+G10/'Data '!$C$17</f>
        <v>785.4545454545455</v>
      </c>
      <c r="I10" s="12">
        <f>+'Effec Assumptions'!G8</f>
        <v>3</v>
      </c>
      <c r="J10" s="12">
        <f>+'Effec Assumptions'!E8</f>
        <v>0.9</v>
      </c>
      <c r="K10" s="14">
        <f>+'Effec Assumptions'!I8</f>
        <v>0.5</v>
      </c>
      <c r="L10" s="17">
        <f>+'Data '!C21</f>
        <v>1083</v>
      </c>
      <c r="M10" s="17"/>
      <c r="N10" s="17">
        <f>+H10*J10*K10*L10</f>
        <v>382791.27272727276</v>
      </c>
      <c r="O10" s="15">
        <f>+V10/G10</f>
        <v>891.32654644329591</v>
      </c>
      <c r="Q10" s="17"/>
      <c r="V10" s="17">
        <f>+NPV('Data '!$C$10,'Model B&amp;C'!X10:AQ10)</f>
        <v>3850530.6806350383</v>
      </c>
      <c r="X10" s="17"/>
      <c r="Y10" s="17"/>
      <c r="Z10" s="17">
        <f t="shared" ref="Z10:AQ10" si="6">+$N$10</f>
        <v>382791.27272727276</v>
      </c>
      <c r="AA10" s="17">
        <f t="shared" si="6"/>
        <v>382791.27272727276</v>
      </c>
      <c r="AB10" s="17">
        <f t="shared" si="6"/>
        <v>382791.27272727276</v>
      </c>
      <c r="AC10" s="17">
        <f t="shared" si="6"/>
        <v>382791.27272727276</v>
      </c>
      <c r="AD10" s="17">
        <f t="shared" si="6"/>
        <v>382791.27272727276</v>
      </c>
      <c r="AE10" s="17">
        <f t="shared" si="6"/>
        <v>382791.27272727276</v>
      </c>
      <c r="AF10" s="17">
        <f t="shared" si="6"/>
        <v>382791.27272727276</v>
      </c>
      <c r="AG10" s="17">
        <f t="shared" si="6"/>
        <v>382791.27272727276</v>
      </c>
      <c r="AH10" s="17">
        <f t="shared" si="6"/>
        <v>382791.27272727276</v>
      </c>
      <c r="AI10" s="17">
        <f t="shared" si="6"/>
        <v>382791.27272727276</v>
      </c>
      <c r="AJ10" s="17">
        <f t="shared" si="6"/>
        <v>382791.27272727276</v>
      </c>
      <c r="AK10" s="17">
        <f t="shared" si="6"/>
        <v>382791.27272727276</v>
      </c>
      <c r="AL10" s="17">
        <f t="shared" si="6"/>
        <v>382791.27272727276</v>
      </c>
      <c r="AM10" s="17">
        <f t="shared" si="6"/>
        <v>382791.27272727276</v>
      </c>
      <c r="AN10" s="17">
        <f t="shared" si="6"/>
        <v>382791.27272727276</v>
      </c>
      <c r="AO10" s="17">
        <f t="shared" si="6"/>
        <v>382791.27272727276</v>
      </c>
      <c r="AP10" s="17">
        <f t="shared" si="6"/>
        <v>382791.27272727276</v>
      </c>
      <c r="AQ10" s="17">
        <f t="shared" si="6"/>
        <v>382791.27272727276</v>
      </c>
    </row>
    <row r="11" spans="1:43" s="13" customFormat="1" ht="18" customHeight="1" x14ac:dyDescent="0.75">
      <c r="A11" s="216"/>
      <c r="B11" s="13" t="s">
        <v>213</v>
      </c>
      <c r="C11" s="18"/>
      <c r="D11" s="18"/>
      <c r="E11" s="18"/>
      <c r="G11" s="18"/>
      <c r="H11" s="18"/>
      <c r="L11" s="18"/>
      <c r="M11" s="18"/>
      <c r="N11" s="18"/>
      <c r="O11" s="16"/>
      <c r="P11" s="18">
        <f>+'Data '!C35</f>
        <v>1728800</v>
      </c>
      <c r="Q11" s="18">
        <f>+D10*'Data '!$C$20</f>
        <v>26400</v>
      </c>
      <c r="R11" s="16"/>
      <c r="S11" s="18">
        <f>+'Data '!D55</f>
        <v>0</v>
      </c>
      <c r="T11" s="21">
        <f>+V11/G10</f>
        <v>374.61356581714006</v>
      </c>
      <c r="V11" s="18">
        <f>+NPV('Data '!$C$10,'Model B&amp;C'!X11:AQ11)</f>
        <v>1618330.6043300449</v>
      </c>
      <c r="X11" s="18">
        <f>+Budget!I172</f>
        <v>141300</v>
      </c>
      <c r="Y11" s="18">
        <f>+Budget!J172</f>
        <v>378000</v>
      </c>
      <c r="Z11" s="18">
        <f>+Budget!K172</f>
        <v>807700</v>
      </c>
      <c r="AA11" s="18">
        <f>+Budget!L172</f>
        <v>401800</v>
      </c>
      <c r="AB11" s="18">
        <f t="shared" ref="AB11:AQ11" si="7">$Q11+$S11</f>
        <v>26400</v>
      </c>
      <c r="AC11" s="18">
        <f t="shared" si="7"/>
        <v>26400</v>
      </c>
      <c r="AD11" s="18">
        <f t="shared" si="7"/>
        <v>26400</v>
      </c>
      <c r="AE11" s="18">
        <f t="shared" si="7"/>
        <v>26400</v>
      </c>
      <c r="AF11" s="18">
        <f t="shared" si="7"/>
        <v>26400</v>
      </c>
      <c r="AG11" s="18">
        <f t="shared" si="7"/>
        <v>26400</v>
      </c>
      <c r="AH11" s="18">
        <f t="shared" si="7"/>
        <v>26400</v>
      </c>
      <c r="AI11" s="18">
        <f t="shared" si="7"/>
        <v>26400</v>
      </c>
      <c r="AJ11" s="18">
        <f t="shared" si="7"/>
        <v>26400</v>
      </c>
      <c r="AK11" s="18">
        <f t="shared" si="7"/>
        <v>26400</v>
      </c>
      <c r="AL11" s="18">
        <f t="shared" si="7"/>
        <v>26400</v>
      </c>
      <c r="AM11" s="18">
        <f t="shared" si="7"/>
        <v>26400</v>
      </c>
      <c r="AN11" s="18">
        <f t="shared" si="7"/>
        <v>26400</v>
      </c>
      <c r="AO11" s="18">
        <f t="shared" si="7"/>
        <v>26400</v>
      </c>
      <c r="AP11" s="18">
        <f t="shared" si="7"/>
        <v>26400</v>
      </c>
      <c r="AQ11" s="18">
        <f t="shared" si="7"/>
        <v>26400</v>
      </c>
    </row>
    <row r="12" spans="1:43" ht="18" customHeight="1" x14ac:dyDescent="0.75">
      <c r="A12" s="216"/>
      <c r="C12" s="3"/>
      <c r="D12" s="3"/>
      <c r="E12" s="3"/>
      <c r="G12" s="3"/>
      <c r="H12" s="3"/>
      <c r="L12" s="3"/>
      <c r="N12" s="3"/>
      <c r="Q12" s="3"/>
      <c r="V12" s="3">
        <f>+V10-V11</f>
        <v>2232200.0763049936</v>
      </c>
      <c r="X12" s="3">
        <f t="shared" ref="X12:AQ12" si="8">+X10-X11</f>
        <v>-141300</v>
      </c>
      <c r="Y12" s="3">
        <f t="shared" si="8"/>
        <v>-378000</v>
      </c>
      <c r="Z12" s="3">
        <f t="shared" si="8"/>
        <v>-424908.72727272724</v>
      </c>
      <c r="AA12" s="3">
        <f t="shared" si="8"/>
        <v>-19008.727272727236</v>
      </c>
      <c r="AB12" s="3">
        <f t="shared" si="8"/>
        <v>356391.27272727276</v>
      </c>
      <c r="AC12" s="3">
        <f t="shared" si="8"/>
        <v>356391.27272727276</v>
      </c>
      <c r="AD12" s="3">
        <f t="shared" si="8"/>
        <v>356391.27272727276</v>
      </c>
      <c r="AE12" s="3">
        <f t="shared" si="8"/>
        <v>356391.27272727276</v>
      </c>
      <c r="AF12" s="3">
        <f t="shared" si="8"/>
        <v>356391.27272727276</v>
      </c>
      <c r="AG12" s="3">
        <f t="shared" si="8"/>
        <v>356391.27272727276</v>
      </c>
      <c r="AH12" s="3">
        <f t="shared" si="8"/>
        <v>356391.27272727276</v>
      </c>
      <c r="AI12" s="3">
        <f t="shared" si="8"/>
        <v>356391.27272727276</v>
      </c>
      <c r="AJ12" s="3">
        <f t="shared" si="8"/>
        <v>356391.27272727276</v>
      </c>
      <c r="AK12" s="3">
        <f t="shared" si="8"/>
        <v>356391.27272727276</v>
      </c>
      <c r="AL12" s="3">
        <f t="shared" si="8"/>
        <v>356391.27272727276</v>
      </c>
      <c r="AM12" s="3">
        <f t="shared" si="8"/>
        <v>356391.27272727276</v>
      </c>
      <c r="AN12" s="3">
        <f t="shared" si="8"/>
        <v>356391.27272727276</v>
      </c>
      <c r="AO12" s="3">
        <f t="shared" si="8"/>
        <v>356391.27272727276</v>
      </c>
      <c r="AP12" s="3">
        <f t="shared" si="8"/>
        <v>356391.27272727276</v>
      </c>
      <c r="AQ12" s="3">
        <f t="shared" si="8"/>
        <v>356391.27272727276</v>
      </c>
    </row>
    <row r="13" spans="1:43" s="12" customFormat="1" ht="15" customHeight="1" x14ac:dyDescent="0.75">
      <c r="A13" s="216" t="str">
        <f>+Beneficiaries!A15</f>
        <v>Activity 1.2.1. Value Chain Analysis and Enterprise Incubation</v>
      </c>
      <c r="B13" s="30" t="s">
        <v>212</v>
      </c>
      <c r="C13" s="17"/>
      <c r="D13" s="17">
        <v>10</v>
      </c>
      <c r="E13" s="17">
        <f>+Beneficiaries!G15+Beneficiaries!G19</f>
        <v>3564</v>
      </c>
      <c r="F13" s="12">
        <f>+'Effec Assumptions'!C9*$B$42</f>
        <v>1</v>
      </c>
      <c r="G13" s="17">
        <f>+E13*F13</f>
        <v>3564</v>
      </c>
      <c r="H13" s="17">
        <f>+G13/'Data '!$C$17</f>
        <v>648</v>
      </c>
      <c r="I13" s="12">
        <f>+'Effec Assumptions'!G9</f>
        <v>3</v>
      </c>
      <c r="J13" s="12">
        <f>+'Effec Assumptions'!E9</f>
        <v>0.5</v>
      </c>
      <c r="K13" s="12">
        <f>+'Effec Assumptions'!I9</f>
        <v>1</v>
      </c>
      <c r="L13" s="17">
        <f>+'Data '!C28</f>
        <v>600</v>
      </c>
      <c r="M13" s="17">
        <f>+H13*J13*K13*L13</f>
        <v>194400</v>
      </c>
      <c r="N13" s="17"/>
      <c r="O13" s="15">
        <f>+V13/G13</f>
        <v>548.67746780135178</v>
      </c>
      <c r="P13" s="17"/>
      <c r="Q13" s="17"/>
      <c r="S13" s="17"/>
      <c r="V13" s="17">
        <f>+NPV('Data '!$C$10,'Model B&amp;C'!X13:AQ13)</f>
        <v>1955486.4952440176</v>
      </c>
      <c r="X13" s="17"/>
      <c r="Y13" s="17"/>
      <c r="Z13" s="17">
        <f t="shared" ref="Z13:AQ13" si="9">+$M$13</f>
        <v>194400</v>
      </c>
      <c r="AA13" s="17">
        <f t="shared" si="9"/>
        <v>194400</v>
      </c>
      <c r="AB13" s="17">
        <f t="shared" si="9"/>
        <v>194400</v>
      </c>
      <c r="AC13" s="17">
        <f t="shared" si="9"/>
        <v>194400</v>
      </c>
      <c r="AD13" s="17">
        <f t="shared" si="9"/>
        <v>194400</v>
      </c>
      <c r="AE13" s="17">
        <f t="shared" si="9"/>
        <v>194400</v>
      </c>
      <c r="AF13" s="17">
        <f t="shared" si="9"/>
        <v>194400</v>
      </c>
      <c r="AG13" s="17">
        <f t="shared" si="9"/>
        <v>194400</v>
      </c>
      <c r="AH13" s="17">
        <f t="shared" si="9"/>
        <v>194400</v>
      </c>
      <c r="AI13" s="17">
        <f t="shared" si="9"/>
        <v>194400</v>
      </c>
      <c r="AJ13" s="17">
        <f t="shared" si="9"/>
        <v>194400</v>
      </c>
      <c r="AK13" s="17">
        <f t="shared" si="9"/>
        <v>194400</v>
      </c>
      <c r="AL13" s="17">
        <f t="shared" si="9"/>
        <v>194400</v>
      </c>
      <c r="AM13" s="17">
        <f t="shared" si="9"/>
        <v>194400</v>
      </c>
      <c r="AN13" s="17">
        <f t="shared" si="9"/>
        <v>194400</v>
      </c>
      <c r="AO13" s="17">
        <f t="shared" si="9"/>
        <v>194400</v>
      </c>
      <c r="AP13" s="17">
        <f t="shared" si="9"/>
        <v>194400</v>
      </c>
      <c r="AQ13" s="17">
        <f t="shared" si="9"/>
        <v>194400</v>
      </c>
    </row>
    <row r="14" spans="1:43" s="13" customFormat="1" x14ac:dyDescent="0.75">
      <c r="A14" s="216"/>
      <c r="B14" s="13" t="s">
        <v>213</v>
      </c>
      <c r="C14" s="19"/>
      <c r="D14" s="19"/>
      <c r="E14" s="19"/>
      <c r="G14" s="19"/>
      <c r="H14" s="19"/>
      <c r="L14" s="19"/>
      <c r="M14" s="19"/>
      <c r="N14" s="19"/>
      <c r="O14" s="21"/>
      <c r="P14" s="18">
        <f>+'Data '!C36</f>
        <v>799300</v>
      </c>
      <c r="Q14" s="19"/>
      <c r="R14" s="16"/>
      <c r="S14" s="18">
        <f>+'Data '!D56</f>
        <v>0</v>
      </c>
      <c r="T14" s="21">
        <f>+V14/G13</f>
        <v>191.01941616771776</v>
      </c>
      <c r="V14" s="18">
        <f>+NPV('Data '!$C$10,'Model B&amp;C'!X14:AQ14)</f>
        <v>680793.19922174606</v>
      </c>
      <c r="X14" s="18">
        <f>+Budget!I173</f>
        <v>91725</v>
      </c>
      <c r="Y14" s="18">
        <f>+Budget!J173</f>
        <v>375600</v>
      </c>
      <c r="Z14" s="18">
        <f>+Budget!K173</f>
        <v>257350</v>
      </c>
      <c r="AA14" s="18">
        <f>+Budget!L173</f>
        <v>74625</v>
      </c>
      <c r="AB14" s="18">
        <f t="shared" ref="AB14:AQ14" si="10">$Q14+$S14</f>
        <v>0</v>
      </c>
      <c r="AC14" s="18">
        <f t="shared" si="10"/>
        <v>0</v>
      </c>
      <c r="AD14" s="18">
        <f t="shared" si="10"/>
        <v>0</v>
      </c>
      <c r="AE14" s="18">
        <f t="shared" si="10"/>
        <v>0</v>
      </c>
      <c r="AF14" s="18">
        <f t="shared" si="10"/>
        <v>0</v>
      </c>
      <c r="AG14" s="18">
        <f t="shared" si="10"/>
        <v>0</v>
      </c>
      <c r="AH14" s="18">
        <f t="shared" si="10"/>
        <v>0</v>
      </c>
      <c r="AI14" s="18">
        <f t="shared" si="10"/>
        <v>0</v>
      </c>
      <c r="AJ14" s="18">
        <f t="shared" si="10"/>
        <v>0</v>
      </c>
      <c r="AK14" s="18">
        <f t="shared" si="10"/>
        <v>0</v>
      </c>
      <c r="AL14" s="18">
        <f t="shared" si="10"/>
        <v>0</v>
      </c>
      <c r="AM14" s="18">
        <f t="shared" si="10"/>
        <v>0</v>
      </c>
      <c r="AN14" s="18">
        <f t="shared" si="10"/>
        <v>0</v>
      </c>
      <c r="AO14" s="18">
        <f t="shared" si="10"/>
        <v>0</v>
      </c>
      <c r="AP14" s="18">
        <f t="shared" si="10"/>
        <v>0</v>
      </c>
      <c r="AQ14" s="18">
        <f t="shared" si="10"/>
        <v>0</v>
      </c>
    </row>
    <row r="15" spans="1:43" x14ac:dyDescent="0.75">
      <c r="A15" s="216"/>
      <c r="M15"/>
      <c r="O15"/>
      <c r="P15" s="3"/>
      <c r="S15" s="3"/>
      <c r="V15" s="3">
        <f>+V13-V14</f>
        <v>1274693.2960222715</v>
      </c>
      <c r="X15" s="3">
        <f>+X13-X14</f>
        <v>-91725</v>
      </c>
      <c r="Y15" s="3">
        <f t="shared" ref="Y15:AQ15" si="11">+Y13-Y14</f>
        <v>-375600</v>
      </c>
      <c r="Z15" s="3">
        <f t="shared" si="11"/>
        <v>-62950</v>
      </c>
      <c r="AA15" s="3">
        <f t="shared" si="11"/>
        <v>119775</v>
      </c>
      <c r="AB15" s="3">
        <f t="shared" si="11"/>
        <v>194400</v>
      </c>
      <c r="AC15" s="3">
        <f t="shared" si="11"/>
        <v>194400</v>
      </c>
      <c r="AD15" s="3">
        <f t="shared" si="11"/>
        <v>194400</v>
      </c>
      <c r="AE15" s="3">
        <f t="shared" si="11"/>
        <v>194400</v>
      </c>
      <c r="AF15" s="3">
        <f t="shared" si="11"/>
        <v>194400</v>
      </c>
      <c r="AG15" s="3">
        <f t="shared" si="11"/>
        <v>194400</v>
      </c>
      <c r="AH15" s="3">
        <f t="shared" si="11"/>
        <v>194400</v>
      </c>
      <c r="AI15" s="3">
        <f t="shared" si="11"/>
        <v>194400</v>
      </c>
      <c r="AJ15" s="3">
        <f t="shared" si="11"/>
        <v>194400</v>
      </c>
      <c r="AK15" s="3">
        <f t="shared" si="11"/>
        <v>194400</v>
      </c>
      <c r="AL15" s="3">
        <f t="shared" si="11"/>
        <v>194400</v>
      </c>
      <c r="AM15" s="3">
        <f t="shared" si="11"/>
        <v>194400</v>
      </c>
      <c r="AN15" s="3">
        <f t="shared" si="11"/>
        <v>194400</v>
      </c>
      <c r="AO15" s="3">
        <f t="shared" si="11"/>
        <v>194400</v>
      </c>
      <c r="AP15" s="3">
        <f t="shared" si="11"/>
        <v>194400</v>
      </c>
      <c r="AQ15" s="3">
        <f t="shared" si="11"/>
        <v>194400</v>
      </c>
    </row>
    <row r="16" spans="1:43" s="12" customFormat="1" ht="15" customHeight="1" x14ac:dyDescent="0.75">
      <c r="A16" s="216" t="str">
        <f>+Beneficiaries!A20</f>
        <v>Activity 1.2.2. Promote Sustainable Production and Harvesting Practices</v>
      </c>
      <c r="B16" s="30" t="s">
        <v>212</v>
      </c>
      <c r="C16" s="17"/>
      <c r="D16" s="17">
        <v>60</v>
      </c>
      <c r="E16" s="17">
        <f>+Beneficiaries!G23</f>
        <v>16200</v>
      </c>
      <c r="F16" s="12">
        <f>+'Effec Assumptions'!C9*$B$42</f>
        <v>1</v>
      </c>
      <c r="G16" s="17">
        <f>+E16*F16</f>
        <v>16200</v>
      </c>
      <c r="H16" s="17">
        <f>+G16/'Data '!$C$17</f>
        <v>2945.4545454545455</v>
      </c>
      <c r="I16" s="12">
        <f>+'Effec Assumptions'!G10</f>
        <v>3</v>
      </c>
      <c r="J16" s="12">
        <f>+'Effec Assumptions'!E10</f>
        <v>0.5</v>
      </c>
      <c r="K16" s="12">
        <f>+'Effec Assumptions'!I10</f>
        <v>0.9</v>
      </c>
      <c r="L16" s="17">
        <f>+'Data '!C30</f>
        <v>250</v>
      </c>
      <c r="M16" s="17">
        <f>+H16*J16*K16*L16</f>
        <v>331363.63636363635</v>
      </c>
      <c r="N16" s="17"/>
      <c r="O16" s="15">
        <f>+V16/G16</f>
        <v>205.75405042550688</v>
      </c>
      <c r="P16" s="17"/>
      <c r="Q16" s="17"/>
      <c r="S16" s="17"/>
      <c r="V16" s="17">
        <f>+NPV('Data '!$C$10,'Model B&amp;C'!X16:AQ16)</f>
        <v>3333215.6168932114</v>
      </c>
      <c r="X16" s="17"/>
      <c r="Y16" s="17"/>
      <c r="Z16" s="17">
        <f t="shared" ref="Z16:AQ16" si="12">+$M$16</f>
        <v>331363.63636363635</v>
      </c>
      <c r="AA16" s="17">
        <f t="shared" si="12"/>
        <v>331363.63636363635</v>
      </c>
      <c r="AB16" s="17">
        <f t="shared" si="12"/>
        <v>331363.63636363635</v>
      </c>
      <c r="AC16" s="17">
        <f t="shared" si="12"/>
        <v>331363.63636363635</v>
      </c>
      <c r="AD16" s="17">
        <f t="shared" si="12"/>
        <v>331363.63636363635</v>
      </c>
      <c r="AE16" s="17">
        <f t="shared" si="12"/>
        <v>331363.63636363635</v>
      </c>
      <c r="AF16" s="17">
        <f t="shared" si="12"/>
        <v>331363.63636363635</v>
      </c>
      <c r="AG16" s="17">
        <f t="shared" si="12"/>
        <v>331363.63636363635</v>
      </c>
      <c r="AH16" s="17">
        <f t="shared" si="12"/>
        <v>331363.63636363635</v>
      </c>
      <c r="AI16" s="17">
        <f t="shared" si="12"/>
        <v>331363.63636363635</v>
      </c>
      <c r="AJ16" s="17">
        <f t="shared" si="12"/>
        <v>331363.63636363635</v>
      </c>
      <c r="AK16" s="17">
        <f t="shared" si="12"/>
        <v>331363.63636363635</v>
      </c>
      <c r="AL16" s="17">
        <f t="shared" si="12"/>
        <v>331363.63636363635</v>
      </c>
      <c r="AM16" s="17">
        <f t="shared" si="12"/>
        <v>331363.63636363635</v>
      </c>
      <c r="AN16" s="17">
        <f t="shared" si="12"/>
        <v>331363.63636363635</v>
      </c>
      <c r="AO16" s="17">
        <f t="shared" si="12"/>
        <v>331363.63636363635</v>
      </c>
      <c r="AP16" s="17">
        <f t="shared" si="12"/>
        <v>331363.63636363635</v>
      </c>
      <c r="AQ16" s="17">
        <f t="shared" si="12"/>
        <v>331363.63636363635</v>
      </c>
    </row>
    <row r="17" spans="1:54" s="13" customFormat="1" x14ac:dyDescent="0.75">
      <c r="A17" s="216"/>
      <c r="B17" s="13" t="s">
        <v>214</v>
      </c>
      <c r="C17" s="19"/>
      <c r="D17" s="19"/>
      <c r="E17" s="19"/>
      <c r="G17" s="19"/>
      <c r="H17" s="19"/>
      <c r="L17" s="19"/>
      <c r="M17" s="19"/>
      <c r="N17" s="19"/>
      <c r="O17" s="21"/>
      <c r="P17" s="18">
        <f>+'Data '!C37</f>
        <v>547400</v>
      </c>
      <c r="Q17" s="18"/>
      <c r="R17" s="16"/>
      <c r="S17" s="18">
        <f>+'Data '!D57</f>
        <v>0</v>
      </c>
      <c r="T17" s="21">
        <f>+V17/G16</f>
        <v>28.685768607085262</v>
      </c>
      <c r="V17" s="18">
        <f>+NPV('Data '!$C$10,'Model B&amp;C'!X17:AQ17)</f>
        <v>464709.45143478125</v>
      </c>
      <c r="X17" s="18">
        <f>+Budget!I174</f>
        <v>93250</v>
      </c>
      <c r="Y17" s="18">
        <f>+Budget!J174</f>
        <v>197150</v>
      </c>
      <c r="Z17" s="18">
        <f>+Budget!K174</f>
        <v>174100</v>
      </c>
      <c r="AA17" s="18">
        <f>+Budget!L174</f>
        <v>82900</v>
      </c>
      <c r="AB17" s="18">
        <f t="shared" ref="AB17:AQ17" si="13">$Q17+$S17</f>
        <v>0</v>
      </c>
      <c r="AC17" s="18">
        <f t="shared" si="13"/>
        <v>0</v>
      </c>
      <c r="AD17" s="18">
        <f t="shared" si="13"/>
        <v>0</v>
      </c>
      <c r="AE17" s="18">
        <f t="shared" si="13"/>
        <v>0</v>
      </c>
      <c r="AF17" s="18">
        <f t="shared" si="13"/>
        <v>0</v>
      </c>
      <c r="AG17" s="18">
        <f t="shared" si="13"/>
        <v>0</v>
      </c>
      <c r="AH17" s="18">
        <f t="shared" si="13"/>
        <v>0</v>
      </c>
      <c r="AI17" s="18">
        <f t="shared" si="13"/>
        <v>0</v>
      </c>
      <c r="AJ17" s="18">
        <f t="shared" si="13"/>
        <v>0</v>
      </c>
      <c r="AK17" s="18">
        <f t="shared" si="13"/>
        <v>0</v>
      </c>
      <c r="AL17" s="18">
        <f t="shared" si="13"/>
        <v>0</v>
      </c>
      <c r="AM17" s="18">
        <f t="shared" si="13"/>
        <v>0</v>
      </c>
      <c r="AN17" s="18">
        <f t="shared" si="13"/>
        <v>0</v>
      </c>
      <c r="AO17" s="18">
        <f t="shared" si="13"/>
        <v>0</v>
      </c>
      <c r="AP17" s="18">
        <f t="shared" si="13"/>
        <v>0</v>
      </c>
      <c r="AQ17" s="18">
        <f t="shared" si="13"/>
        <v>0</v>
      </c>
    </row>
    <row r="18" spans="1:54" x14ac:dyDescent="0.75">
      <c r="A18" s="216"/>
      <c r="C18" s="3"/>
      <c r="D18" s="3"/>
      <c r="E18" s="3"/>
      <c r="G18" s="3"/>
      <c r="H18" s="3"/>
      <c r="L18" s="3"/>
      <c r="N18" s="3"/>
      <c r="P18" s="3"/>
      <c r="Q18" s="3"/>
      <c r="S18" s="3"/>
      <c r="V18" s="3">
        <f>+V16-V17</f>
        <v>2868506.1654584301</v>
      </c>
      <c r="X18" s="3">
        <f>+X16-X17</f>
        <v>-93250</v>
      </c>
      <c r="Y18" s="3">
        <f t="shared" ref="Y18:AQ18" si="14">+Y16-Y17</f>
        <v>-197150</v>
      </c>
      <c r="Z18" s="3">
        <f t="shared" si="14"/>
        <v>157263.63636363635</v>
      </c>
      <c r="AA18" s="3">
        <f t="shared" si="14"/>
        <v>248463.63636363635</v>
      </c>
      <c r="AB18" s="3">
        <f t="shared" si="14"/>
        <v>331363.63636363635</v>
      </c>
      <c r="AC18" s="3">
        <f t="shared" si="14"/>
        <v>331363.63636363635</v>
      </c>
      <c r="AD18" s="3">
        <f t="shared" si="14"/>
        <v>331363.63636363635</v>
      </c>
      <c r="AE18" s="3">
        <f t="shared" si="14"/>
        <v>331363.63636363635</v>
      </c>
      <c r="AF18" s="3">
        <f t="shared" si="14"/>
        <v>331363.63636363635</v>
      </c>
      <c r="AG18" s="3">
        <f t="shared" si="14"/>
        <v>331363.63636363635</v>
      </c>
      <c r="AH18" s="3">
        <f t="shared" si="14"/>
        <v>331363.63636363635</v>
      </c>
      <c r="AI18" s="3">
        <f t="shared" si="14"/>
        <v>331363.63636363635</v>
      </c>
      <c r="AJ18" s="3">
        <f t="shared" si="14"/>
        <v>331363.63636363635</v>
      </c>
      <c r="AK18" s="3">
        <f t="shared" si="14"/>
        <v>331363.63636363635</v>
      </c>
      <c r="AL18" s="3">
        <f t="shared" si="14"/>
        <v>331363.63636363635</v>
      </c>
      <c r="AM18" s="3">
        <f t="shared" si="14"/>
        <v>331363.63636363635</v>
      </c>
      <c r="AN18" s="3">
        <f t="shared" si="14"/>
        <v>331363.63636363635</v>
      </c>
      <c r="AO18" s="3">
        <f t="shared" si="14"/>
        <v>331363.63636363635</v>
      </c>
      <c r="AP18" s="3">
        <f t="shared" si="14"/>
        <v>331363.63636363635</v>
      </c>
      <c r="AQ18" s="3">
        <f t="shared" si="14"/>
        <v>331363.63636363635</v>
      </c>
    </row>
    <row r="19" spans="1:54" s="12" customFormat="1" x14ac:dyDescent="0.75">
      <c r="A19" s="216" t="str">
        <f>+Beneficiaries!A29</f>
        <v>Activity 2.1.1. Climate change awareness and adaptation training.</v>
      </c>
      <c r="B19" s="30" t="s">
        <v>212</v>
      </c>
      <c r="C19" s="17"/>
      <c r="D19" s="17"/>
      <c r="E19" s="17">
        <f>+Beneficiaries!G29</f>
        <v>21600</v>
      </c>
      <c r="F19" s="12">
        <f>+'Effec Assumptions'!C11*$B$42</f>
        <v>0.5</v>
      </c>
      <c r="G19" s="17">
        <f>+E19*F19</f>
        <v>10800</v>
      </c>
      <c r="H19" s="17">
        <f>+G19/'Data '!$C$17</f>
        <v>1963.6363636363637</v>
      </c>
      <c r="I19" s="12">
        <f>+'Effec Assumptions'!G11</f>
        <v>2</v>
      </c>
      <c r="J19" s="12">
        <f>+'Effec Assumptions'!E11</f>
        <v>0.5</v>
      </c>
      <c r="K19" s="12">
        <f>+'Effec Assumptions'!I11</f>
        <v>0.33</v>
      </c>
      <c r="L19" s="17">
        <f>+'Data '!C21</f>
        <v>1083</v>
      </c>
      <c r="M19" s="17"/>
      <c r="N19" s="17">
        <f>+H19*J19*K19*L19</f>
        <v>350892.00000000006</v>
      </c>
      <c r="O19" s="15">
        <f>+V19/G19</f>
        <v>335.80348943539741</v>
      </c>
      <c r="P19" s="17"/>
      <c r="Q19" s="17"/>
      <c r="S19" s="17"/>
      <c r="V19" s="17">
        <f>+NPV('Data '!$C$10,'Model B&amp;C'!X19:AQ19)</f>
        <v>3626677.6859022919</v>
      </c>
      <c r="X19" s="17"/>
      <c r="Y19" s="17">
        <f t="shared" ref="Y19:AQ19" si="15">+$N$19</f>
        <v>350892.00000000006</v>
      </c>
      <c r="Z19" s="17">
        <f t="shared" si="15"/>
        <v>350892.00000000006</v>
      </c>
      <c r="AA19" s="17">
        <f t="shared" si="15"/>
        <v>350892.00000000006</v>
      </c>
      <c r="AB19" s="17">
        <f t="shared" si="15"/>
        <v>350892.00000000006</v>
      </c>
      <c r="AC19" s="17">
        <f t="shared" si="15"/>
        <v>350892.00000000006</v>
      </c>
      <c r="AD19" s="17">
        <f t="shared" si="15"/>
        <v>350892.00000000006</v>
      </c>
      <c r="AE19" s="17">
        <f t="shared" si="15"/>
        <v>350892.00000000006</v>
      </c>
      <c r="AF19" s="17">
        <f t="shared" si="15"/>
        <v>350892.00000000006</v>
      </c>
      <c r="AG19" s="17">
        <f t="shared" si="15"/>
        <v>350892.00000000006</v>
      </c>
      <c r="AH19" s="17">
        <f t="shared" si="15"/>
        <v>350892.00000000006</v>
      </c>
      <c r="AI19" s="17">
        <f t="shared" si="15"/>
        <v>350892.00000000006</v>
      </c>
      <c r="AJ19" s="17">
        <f t="shared" si="15"/>
        <v>350892.00000000006</v>
      </c>
      <c r="AK19" s="17">
        <f t="shared" si="15"/>
        <v>350892.00000000006</v>
      </c>
      <c r="AL19" s="17">
        <f t="shared" si="15"/>
        <v>350892.00000000006</v>
      </c>
      <c r="AM19" s="17">
        <f t="shared" si="15"/>
        <v>350892.00000000006</v>
      </c>
      <c r="AN19" s="17">
        <f t="shared" si="15"/>
        <v>350892.00000000006</v>
      </c>
      <c r="AO19" s="17">
        <f t="shared" si="15"/>
        <v>350892.00000000006</v>
      </c>
      <c r="AP19" s="17">
        <f t="shared" si="15"/>
        <v>350892.00000000006</v>
      </c>
      <c r="AQ19" s="17">
        <f t="shared" si="15"/>
        <v>350892.00000000006</v>
      </c>
    </row>
    <row r="20" spans="1:54" s="13" customFormat="1" x14ac:dyDescent="0.75">
      <c r="A20" s="216"/>
      <c r="B20" s="13" t="s">
        <v>213</v>
      </c>
      <c r="C20" s="18"/>
      <c r="D20" s="18"/>
      <c r="E20" s="18"/>
      <c r="G20" s="18"/>
      <c r="H20" s="18"/>
      <c r="L20" s="18"/>
      <c r="M20" s="18"/>
      <c r="N20" s="18"/>
      <c r="O20" s="16"/>
      <c r="P20" s="18">
        <f>+'Data '!C40</f>
        <v>364600</v>
      </c>
      <c r="Q20" s="18"/>
      <c r="R20" s="16"/>
      <c r="S20" s="18">
        <f>+'Data '!D58</f>
        <v>0</v>
      </c>
      <c r="T20" s="21">
        <f>+V20/G19</f>
        <v>28.504939875201252</v>
      </c>
      <c r="V20" s="18">
        <f>+NPV('Data '!$C$10,'Model B&amp;C'!X20:AQ20)</f>
        <v>307853.35065217351</v>
      </c>
      <c r="X20" s="18">
        <f>+Budget!I177</f>
        <v>65900</v>
      </c>
      <c r="Y20" s="18">
        <f>+Budget!J177</f>
        <v>108900</v>
      </c>
      <c r="Z20" s="18">
        <f>+Budget!K177</f>
        <v>118900</v>
      </c>
      <c r="AA20" s="18">
        <f>+Budget!L177</f>
        <v>70900</v>
      </c>
      <c r="AB20" s="18">
        <f t="shared" ref="AB20:AQ20" si="16">$Q20+$S20</f>
        <v>0</v>
      </c>
      <c r="AC20" s="18">
        <f t="shared" si="16"/>
        <v>0</v>
      </c>
      <c r="AD20" s="18">
        <f t="shared" si="16"/>
        <v>0</v>
      </c>
      <c r="AE20" s="18">
        <f t="shared" si="16"/>
        <v>0</v>
      </c>
      <c r="AF20" s="18">
        <f t="shared" si="16"/>
        <v>0</v>
      </c>
      <c r="AG20" s="18">
        <f t="shared" si="16"/>
        <v>0</v>
      </c>
      <c r="AH20" s="18">
        <f t="shared" si="16"/>
        <v>0</v>
      </c>
      <c r="AI20" s="18">
        <f t="shared" si="16"/>
        <v>0</v>
      </c>
      <c r="AJ20" s="18">
        <f t="shared" si="16"/>
        <v>0</v>
      </c>
      <c r="AK20" s="18">
        <f t="shared" si="16"/>
        <v>0</v>
      </c>
      <c r="AL20" s="18">
        <f t="shared" si="16"/>
        <v>0</v>
      </c>
      <c r="AM20" s="18">
        <f t="shared" si="16"/>
        <v>0</v>
      </c>
      <c r="AN20" s="18">
        <f t="shared" si="16"/>
        <v>0</v>
      </c>
      <c r="AO20" s="18">
        <f t="shared" si="16"/>
        <v>0</v>
      </c>
      <c r="AP20" s="18">
        <f t="shared" si="16"/>
        <v>0</v>
      </c>
      <c r="AQ20" s="18">
        <f t="shared" si="16"/>
        <v>0</v>
      </c>
    </row>
    <row r="21" spans="1:54" x14ac:dyDescent="0.75">
      <c r="A21" s="216"/>
      <c r="M21"/>
      <c r="O21"/>
      <c r="V21" s="3">
        <f>+V19-V20</f>
        <v>3318824.3352501183</v>
      </c>
      <c r="X21" s="3">
        <f>+X19-X20</f>
        <v>-65900</v>
      </c>
      <c r="Y21" s="3">
        <f t="shared" ref="Y21:AQ21" si="17">+Y19-Y20</f>
        <v>241992.00000000006</v>
      </c>
      <c r="Z21" s="3">
        <f t="shared" si="17"/>
        <v>231992.00000000006</v>
      </c>
      <c r="AA21" s="3">
        <f t="shared" si="17"/>
        <v>279992.00000000006</v>
      </c>
      <c r="AB21" s="3">
        <f t="shared" si="17"/>
        <v>350892.00000000006</v>
      </c>
      <c r="AC21" s="3">
        <f t="shared" si="17"/>
        <v>350892.00000000006</v>
      </c>
      <c r="AD21" s="3">
        <f t="shared" si="17"/>
        <v>350892.00000000006</v>
      </c>
      <c r="AE21" s="3">
        <f t="shared" si="17"/>
        <v>350892.00000000006</v>
      </c>
      <c r="AF21" s="3">
        <f t="shared" si="17"/>
        <v>350892.00000000006</v>
      </c>
      <c r="AG21" s="3">
        <f t="shared" si="17"/>
        <v>350892.00000000006</v>
      </c>
      <c r="AH21" s="3">
        <f t="shared" si="17"/>
        <v>350892.00000000006</v>
      </c>
      <c r="AI21" s="3">
        <f t="shared" si="17"/>
        <v>350892.00000000006</v>
      </c>
      <c r="AJ21" s="3">
        <f t="shared" si="17"/>
        <v>350892.00000000006</v>
      </c>
      <c r="AK21" s="3">
        <f t="shared" si="17"/>
        <v>350892.00000000006</v>
      </c>
      <c r="AL21" s="3">
        <f t="shared" si="17"/>
        <v>350892.00000000006</v>
      </c>
      <c r="AM21" s="3">
        <f t="shared" si="17"/>
        <v>350892.00000000006</v>
      </c>
      <c r="AN21" s="3">
        <f t="shared" si="17"/>
        <v>350892.00000000006</v>
      </c>
      <c r="AO21" s="3">
        <f t="shared" si="17"/>
        <v>350892.00000000006</v>
      </c>
      <c r="AP21" s="3">
        <f t="shared" si="17"/>
        <v>350892.00000000006</v>
      </c>
      <c r="AQ21" s="3">
        <f t="shared" si="17"/>
        <v>350892.00000000006</v>
      </c>
    </row>
    <row r="22" spans="1:54" s="12" customFormat="1" x14ac:dyDescent="0.75">
      <c r="A22" s="216" t="str">
        <f>+Beneficiaries!A37</f>
        <v>Activity 2.1.4. Establish Community-Based Early Warning Systems (CB-EWS).</v>
      </c>
      <c r="B22" s="30" t="s">
        <v>212</v>
      </c>
      <c r="E22" s="29">
        <f>+Beneficiaries!G37</f>
        <v>64185</v>
      </c>
      <c r="F22" s="12">
        <f>+'Effec Assumptions'!C12*$B$42</f>
        <v>0.7</v>
      </c>
      <c r="G22" s="17">
        <f>+E22*F22</f>
        <v>44929.5</v>
      </c>
      <c r="H22" s="17">
        <f>+G22/'Data '!$C$17</f>
        <v>8169</v>
      </c>
      <c r="I22" s="12">
        <f>+'Effec Assumptions'!G12</f>
        <v>2</v>
      </c>
      <c r="J22" s="12">
        <f>+'Effec Assumptions'!E12</f>
        <v>0.6</v>
      </c>
      <c r="K22" s="14">
        <f>+'Effec Assumptions'!I12</f>
        <v>0.25</v>
      </c>
      <c r="L22" s="17">
        <f>+'Data '!C21</f>
        <v>1083</v>
      </c>
      <c r="M22" s="17"/>
      <c r="N22" s="17">
        <f>+H22*J22*K22*L22</f>
        <v>1327054.0499999998</v>
      </c>
      <c r="O22" s="15">
        <f>+V22/G22</f>
        <v>288.37010459507849</v>
      </c>
      <c r="V22" s="17">
        <f>+NPV('Data '!$C$10,'Model B&amp;C'!X22:AQ22)</f>
        <v>12956324.61440458</v>
      </c>
      <c r="AA22" s="20">
        <f>+$N$22</f>
        <v>1327054.0499999998</v>
      </c>
      <c r="AB22" s="20">
        <f t="shared" ref="AB22:AQ22" si="18">+$N$22</f>
        <v>1327054.0499999998</v>
      </c>
      <c r="AC22" s="20">
        <f t="shared" si="18"/>
        <v>1327054.0499999998</v>
      </c>
      <c r="AD22" s="20">
        <f t="shared" si="18"/>
        <v>1327054.0499999998</v>
      </c>
      <c r="AE22" s="20">
        <f t="shared" si="18"/>
        <v>1327054.0499999998</v>
      </c>
      <c r="AF22" s="20">
        <f t="shared" si="18"/>
        <v>1327054.0499999998</v>
      </c>
      <c r="AG22" s="20">
        <f t="shared" si="18"/>
        <v>1327054.0499999998</v>
      </c>
      <c r="AH22" s="20">
        <f t="shared" si="18"/>
        <v>1327054.0499999998</v>
      </c>
      <c r="AI22" s="20">
        <f t="shared" si="18"/>
        <v>1327054.0499999998</v>
      </c>
      <c r="AJ22" s="20">
        <f t="shared" si="18"/>
        <v>1327054.0499999998</v>
      </c>
      <c r="AK22" s="20">
        <f t="shared" si="18"/>
        <v>1327054.0499999998</v>
      </c>
      <c r="AL22" s="20">
        <f t="shared" si="18"/>
        <v>1327054.0499999998</v>
      </c>
      <c r="AM22" s="20">
        <f t="shared" si="18"/>
        <v>1327054.0499999998</v>
      </c>
      <c r="AN22" s="20">
        <f t="shared" si="18"/>
        <v>1327054.0499999998</v>
      </c>
      <c r="AO22" s="20">
        <f t="shared" si="18"/>
        <v>1327054.0499999998</v>
      </c>
      <c r="AP22" s="20">
        <f t="shared" si="18"/>
        <v>1327054.0499999998</v>
      </c>
      <c r="AQ22" s="20">
        <f t="shared" si="18"/>
        <v>1327054.0499999998</v>
      </c>
    </row>
    <row r="23" spans="1:54" s="13" customFormat="1" x14ac:dyDescent="0.75">
      <c r="A23" s="216"/>
      <c r="B23" s="13" t="s">
        <v>213</v>
      </c>
      <c r="L23" s="18"/>
      <c r="P23" s="18">
        <f>+'Data '!C43</f>
        <v>344000</v>
      </c>
      <c r="R23" s="16"/>
      <c r="S23" s="18">
        <f>+'Data '!D60</f>
        <v>0</v>
      </c>
      <c r="T23" s="21">
        <f>+V23/G22</f>
        <v>6.5821785357909413</v>
      </c>
      <c r="V23" s="18">
        <f>+NPV('Data '!$C$10,'Model B&amp;C'!X23:AQ23)</f>
        <v>295733.99052381911</v>
      </c>
      <c r="X23" s="18">
        <f>+Budget!I180</f>
        <v>53600</v>
      </c>
      <c r="Y23" s="18">
        <f>+Budget!J180</f>
        <v>158700</v>
      </c>
      <c r="Z23" s="18">
        <f>+Budget!K180</f>
        <v>122700</v>
      </c>
      <c r="AA23" s="18">
        <f>+Budget!L180</f>
        <v>9000</v>
      </c>
      <c r="AB23" s="18">
        <f t="shared" ref="AB23:AQ23" si="19">$Q23+$S23</f>
        <v>0</v>
      </c>
      <c r="AC23" s="18">
        <f t="shared" si="19"/>
        <v>0</v>
      </c>
      <c r="AD23" s="18">
        <f t="shared" si="19"/>
        <v>0</v>
      </c>
      <c r="AE23" s="18">
        <f t="shared" si="19"/>
        <v>0</v>
      </c>
      <c r="AF23" s="18">
        <f t="shared" si="19"/>
        <v>0</v>
      </c>
      <c r="AG23" s="18">
        <f t="shared" si="19"/>
        <v>0</v>
      </c>
      <c r="AH23" s="18">
        <f t="shared" si="19"/>
        <v>0</v>
      </c>
      <c r="AI23" s="18">
        <f t="shared" si="19"/>
        <v>0</v>
      </c>
      <c r="AJ23" s="18">
        <f t="shared" si="19"/>
        <v>0</v>
      </c>
      <c r="AK23" s="18">
        <f t="shared" si="19"/>
        <v>0</v>
      </c>
      <c r="AL23" s="18">
        <f t="shared" si="19"/>
        <v>0</v>
      </c>
      <c r="AM23" s="18">
        <f t="shared" si="19"/>
        <v>0</v>
      </c>
      <c r="AN23" s="18">
        <f t="shared" si="19"/>
        <v>0</v>
      </c>
      <c r="AO23" s="18">
        <f t="shared" si="19"/>
        <v>0</v>
      </c>
      <c r="AP23" s="18">
        <f t="shared" si="19"/>
        <v>0</v>
      </c>
      <c r="AQ23" s="18">
        <f t="shared" si="19"/>
        <v>0</v>
      </c>
    </row>
    <row r="24" spans="1:54" x14ac:dyDescent="0.75">
      <c r="A24" s="216"/>
      <c r="L24" s="3"/>
      <c r="M24"/>
      <c r="O24"/>
      <c r="P24" s="3"/>
      <c r="S24" s="3"/>
      <c r="V24" s="3">
        <f>+V22-V23</f>
        <v>12660590.623880761</v>
      </c>
      <c r="X24" s="3">
        <f>+X22-X23</f>
        <v>-53600</v>
      </c>
      <c r="Y24" s="3">
        <f t="shared" ref="Y24:AQ24" si="20">+Y22-Y23</f>
        <v>-158700</v>
      </c>
      <c r="Z24" s="3">
        <f t="shared" si="20"/>
        <v>-122700</v>
      </c>
      <c r="AA24" s="3">
        <f t="shared" si="20"/>
        <v>1318054.0499999998</v>
      </c>
      <c r="AB24" s="3">
        <f t="shared" si="20"/>
        <v>1327054.0499999998</v>
      </c>
      <c r="AC24" s="3">
        <f t="shared" si="20"/>
        <v>1327054.0499999998</v>
      </c>
      <c r="AD24" s="3">
        <f t="shared" si="20"/>
        <v>1327054.0499999998</v>
      </c>
      <c r="AE24" s="3">
        <f t="shared" si="20"/>
        <v>1327054.0499999998</v>
      </c>
      <c r="AF24" s="3">
        <f t="shared" si="20"/>
        <v>1327054.0499999998</v>
      </c>
      <c r="AG24" s="3">
        <f t="shared" si="20"/>
        <v>1327054.0499999998</v>
      </c>
      <c r="AH24" s="3">
        <f t="shared" si="20"/>
        <v>1327054.0499999998</v>
      </c>
      <c r="AI24" s="3">
        <f t="shared" si="20"/>
        <v>1327054.0499999998</v>
      </c>
      <c r="AJ24" s="3">
        <f t="shared" si="20"/>
        <v>1327054.0499999998</v>
      </c>
      <c r="AK24" s="3">
        <f t="shared" si="20"/>
        <v>1327054.0499999998</v>
      </c>
      <c r="AL24" s="3">
        <f t="shared" si="20"/>
        <v>1327054.0499999998</v>
      </c>
      <c r="AM24" s="3">
        <f t="shared" si="20"/>
        <v>1327054.0499999998</v>
      </c>
      <c r="AN24" s="3">
        <f t="shared" si="20"/>
        <v>1327054.0499999998</v>
      </c>
      <c r="AO24" s="3">
        <f t="shared" si="20"/>
        <v>1327054.0499999998</v>
      </c>
      <c r="AP24" s="3">
        <f t="shared" si="20"/>
        <v>1327054.0499999998</v>
      </c>
      <c r="AQ24" s="3">
        <f t="shared" si="20"/>
        <v>1327054.0499999998</v>
      </c>
    </row>
    <row r="25" spans="1:54" s="12" customFormat="1" x14ac:dyDescent="0.75">
      <c r="A25" s="216" t="str">
        <f>+Beneficiaries!A43</f>
        <v>Activity 2.1.5. Establish climate adaptation model sites.</v>
      </c>
      <c r="B25" s="12" t="s">
        <v>212</v>
      </c>
      <c r="D25" s="12">
        <v>10</v>
      </c>
      <c r="E25" s="29">
        <f>+Beneficiaries!K43+Beneficiaries!K45</f>
        <v>2970</v>
      </c>
      <c r="F25" s="12">
        <f>+'Effec Assumptions'!C13*$B$42</f>
        <v>0.5</v>
      </c>
      <c r="G25" s="17">
        <f>+E25*F25</f>
        <v>1485</v>
      </c>
      <c r="H25" s="17">
        <f>+G25/'Data '!$C$17</f>
        <v>270</v>
      </c>
      <c r="I25" s="12">
        <f>+'Effec Assumptions'!G13</f>
        <v>3</v>
      </c>
      <c r="J25" s="12">
        <f>+'Effec Assumptions'!E13</f>
        <v>0.75</v>
      </c>
      <c r="K25" s="12">
        <f>+'Effec Assumptions'!I13</f>
        <v>0.5</v>
      </c>
      <c r="L25" s="17">
        <f>+'Data '!C21</f>
        <v>1083</v>
      </c>
      <c r="M25" s="17"/>
      <c r="N25" s="17">
        <f>+H25*J25*K25*L25</f>
        <v>109653.75</v>
      </c>
      <c r="O25" s="15">
        <f>+V25/G25</f>
        <v>742.77212203607996</v>
      </c>
      <c r="P25" s="17"/>
      <c r="S25" s="17"/>
      <c r="V25" s="17">
        <f>+NPV('Data '!$C$10,'Model B&amp;C'!X25:AQ25)</f>
        <v>1103016.6012235787</v>
      </c>
      <c r="Z25" s="20">
        <f>+$N$25</f>
        <v>109653.75</v>
      </c>
      <c r="AA25" s="20">
        <f>+$N$25</f>
        <v>109653.75</v>
      </c>
      <c r="AB25" s="20">
        <f t="shared" ref="AB25:AQ25" si="21">+$N$25</f>
        <v>109653.75</v>
      </c>
      <c r="AC25" s="20">
        <f t="shared" si="21"/>
        <v>109653.75</v>
      </c>
      <c r="AD25" s="20">
        <f t="shared" si="21"/>
        <v>109653.75</v>
      </c>
      <c r="AE25" s="20">
        <f t="shared" si="21"/>
        <v>109653.75</v>
      </c>
      <c r="AF25" s="20">
        <f t="shared" si="21"/>
        <v>109653.75</v>
      </c>
      <c r="AG25" s="20">
        <f t="shared" si="21"/>
        <v>109653.75</v>
      </c>
      <c r="AH25" s="20">
        <f t="shared" si="21"/>
        <v>109653.75</v>
      </c>
      <c r="AI25" s="20">
        <f t="shared" si="21"/>
        <v>109653.75</v>
      </c>
      <c r="AJ25" s="20">
        <f t="shared" si="21"/>
        <v>109653.75</v>
      </c>
      <c r="AK25" s="20">
        <f t="shared" si="21"/>
        <v>109653.75</v>
      </c>
      <c r="AL25" s="20">
        <f t="shared" si="21"/>
        <v>109653.75</v>
      </c>
      <c r="AM25" s="20">
        <f t="shared" si="21"/>
        <v>109653.75</v>
      </c>
      <c r="AN25" s="20">
        <f t="shared" si="21"/>
        <v>109653.75</v>
      </c>
      <c r="AO25" s="20">
        <f t="shared" si="21"/>
        <v>109653.75</v>
      </c>
      <c r="AP25" s="20">
        <f t="shared" si="21"/>
        <v>109653.75</v>
      </c>
      <c r="AQ25" s="20">
        <f t="shared" si="21"/>
        <v>109653.75</v>
      </c>
    </row>
    <row r="26" spans="1:54" s="13" customFormat="1" x14ac:dyDescent="0.75">
      <c r="A26" s="216"/>
      <c r="B26" s="13" t="s">
        <v>213</v>
      </c>
      <c r="P26" s="18">
        <f>+'Data '!C44</f>
        <v>490600</v>
      </c>
      <c r="R26" s="16"/>
      <c r="S26" s="18">
        <f>+'Data '!D60</f>
        <v>0</v>
      </c>
      <c r="T26" s="21">
        <f>+V26/G25</f>
        <v>283.17721248054772</v>
      </c>
      <c r="V26" s="18">
        <f>+NPV('Data '!$C$10,'Model B&amp;C'!X26:AQ26)</f>
        <v>420518.16053361341</v>
      </c>
      <c r="X26" s="18">
        <f>+Budget!I181</f>
        <v>82720</v>
      </c>
      <c r="Y26" s="18">
        <f>+Budget!J181</f>
        <v>211300</v>
      </c>
      <c r="Z26" s="18">
        <f>+Budget!K181</f>
        <v>162580</v>
      </c>
      <c r="AA26" s="18">
        <f>+Budget!L181</f>
        <v>34000</v>
      </c>
      <c r="AB26" s="18">
        <f t="shared" ref="AB26:AQ26" si="22">$Q26+$S26</f>
        <v>0</v>
      </c>
      <c r="AC26" s="18">
        <f t="shared" si="22"/>
        <v>0</v>
      </c>
      <c r="AD26" s="18">
        <f t="shared" si="22"/>
        <v>0</v>
      </c>
      <c r="AE26" s="18">
        <f t="shared" si="22"/>
        <v>0</v>
      </c>
      <c r="AF26" s="18">
        <f t="shared" si="22"/>
        <v>0</v>
      </c>
      <c r="AG26" s="18">
        <f t="shared" si="22"/>
        <v>0</v>
      </c>
      <c r="AH26" s="18">
        <f t="shared" si="22"/>
        <v>0</v>
      </c>
      <c r="AI26" s="18">
        <f t="shared" si="22"/>
        <v>0</v>
      </c>
      <c r="AJ26" s="18">
        <f t="shared" si="22"/>
        <v>0</v>
      </c>
      <c r="AK26" s="18">
        <f t="shared" si="22"/>
        <v>0</v>
      </c>
      <c r="AL26" s="18">
        <f t="shared" si="22"/>
        <v>0</v>
      </c>
      <c r="AM26" s="18">
        <f t="shared" si="22"/>
        <v>0</v>
      </c>
      <c r="AN26" s="18">
        <f t="shared" si="22"/>
        <v>0</v>
      </c>
      <c r="AO26" s="18">
        <f t="shared" si="22"/>
        <v>0</v>
      </c>
      <c r="AP26" s="18">
        <f t="shared" si="22"/>
        <v>0</v>
      </c>
      <c r="AQ26" s="18">
        <f t="shared" si="22"/>
        <v>0</v>
      </c>
    </row>
    <row r="27" spans="1:54" x14ac:dyDescent="0.75">
      <c r="A27" s="216"/>
      <c r="M27"/>
      <c r="P27" s="3"/>
      <c r="V27" s="3">
        <f>+V25-V26</f>
        <v>682498.44068996527</v>
      </c>
      <c r="X27" s="3">
        <f>+X25-X26</f>
        <v>-82720</v>
      </c>
      <c r="Y27" s="3">
        <f t="shared" ref="Y27:AQ27" si="23">+Y25-Y26</f>
        <v>-211300</v>
      </c>
      <c r="Z27" s="3">
        <f t="shared" si="23"/>
        <v>-52926.25</v>
      </c>
      <c r="AA27" s="3">
        <f t="shared" si="23"/>
        <v>75653.75</v>
      </c>
      <c r="AB27" s="3">
        <f t="shared" si="23"/>
        <v>109653.75</v>
      </c>
      <c r="AC27" s="3">
        <f t="shared" si="23"/>
        <v>109653.75</v>
      </c>
      <c r="AD27" s="3">
        <f t="shared" si="23"/>
        <v>109653.75</v>
      </c>
      <c r="AE27" s="3">
        <f t="shared" si="23"/>
        <v>109653.75</v>
      </c>
      <c r="AF27" s="3">
        <f t="shared" si="23"/>
        <v>109653.75</v>
      </c>
      <c r="AG27" s="3">
        <f t="shared" si="23"/>
        <v>109653.75</v>
      </c>
      <c r="AH27" s="3">
        <f t="shared" si="23"/>
        <v>109653.75</v>
      </c>
      <c r="AI27" s="3">
        <f t="shared" si="23"/>
        <v>109653.75</v>
      </c>
      <c r="AJ27" s="3">
        <f t="shared" si="23"/>
        <v>109653.75</v>
      </c>
      <c r="AK27" s="3">
        <f t="shared" si="23"/>
        <v>109653.75</v>
      </c>
      <c r="AL27" s="3">
        <f t="shared" si="23"/>
        <v>109653.75</v>
      </c>
      <c r="AM27" s="3">
        <f t="shared" si="23"/>
        <v>109653.75</v>
      </c>
      <c r="AN27" s="3">
        <f t="shared" si="23"/>
        <v>109653.75</v>
      </c>
      <c r="AO27" s="3">
        <f t="shared" si="23"/>
        <v>109653.75</v>
      </c>
      <c r="AP27" s="3">
        <f t="shared" si="23"/>
        <v>109653.75</v>
      </c>
      <c r="AQ27" s="3">
        <f t="shared" si="23"/>
        <v>109653.75</v>
      </c>
    </row>
    <row r="28" spans="1:54" s="12" customFormat="1" ht="15" customHeight="1" x14ac:dyDescent="0.75">
      <c r="A28" s="211" t="s">
        <v>215</v>
      </c>
      <c r="B28" s="12" t="s">
        <v>216</v>
      </c>
      <c r="E28" s="17">
        <f>+Beneficiaries!U53</f>
        <v>423218</v>
      </c>
      <c r="F28" s="12">
        <f>+'Effec Assumptions'!C14</f>
        <v>0</v>
      </c>
      <c r="G28" s="30" t="s">
        <v>217</v>
      </c>
      <c r="H28" s="17"/>
      <c r="O28" s="15"/>
      <c r="P28" s="17"/>
      <c r="V28" s="17">
        <f>+NPV('Data '!$C$10,'Model B&amp;C'!X28:AQ28)</f>
        <v>0</v>
      </c>
      <c r="X28" s="20">
        <v>0</v>
      </c>
      <c r="Y28" s="20">
        <v>0</v>
      </c>
      <c r="Z28" s="20">
        <v>0</v>
      </c>
      <c r="AA28" s="20">
        <v>0</v>
      </c>
      <c r="AB28" s="20">
        <v>0</v>
      </c>
      <c r="AC28" s="20">
        <v>0</v>
      </c>
      <c r="AD28" s="20">
        <v>0</v>
      </c>
      <c r="AE28" s="20">
        <v>0</v>
      </c>
      <c r="AF28" s="20">
        <v>0</v>
      </c>
      <c r="AG28" s="20">
        <v>0</v>
      </c>
      <c r="AH28" s="20">
        <v>0</v>
      </c>
      <c r="AI28" s="20">
        <v>0</v>
      </c>
      <c r="AJ28" s="20">
        <v>0</v>
      </c>
      <c r="AK28" s="20">
        <v>0</v>
      </c>
      <c r="AL28" s="20">
        <v>0</v>
      </c>
      <c r="AM28" s="20">
        <v>0</v>
      </c>
      <c r="AN28" s="20">
        <v>0</v>
      </c>
      <c r="AO28" s="20">
        <v>0</v>
      </c>
      <c r="AP28" s="20">
        <v>0</v>
      </c>
      <c r="AQ28" s="20">
        <v>0</v>
      </c>
    </row>
    <row r="29" spans="1:54" s="13" customFormat="1" x14ac:dyDescent="0.75">
      <c r="A29" s="211"/>
      <c r="B29" s="13" t="s">
        <v>213</v>
      </c>
      <c r="G29" s="83" t="s">
        <v>218</v>
      </c>
      <c r="O29" s="21"/>
      <c r="P29" s="18">
        <f>+'Data '!C49</f>
        <v>2265299.8279999997</v>
      </c>
      <c r="R29" s="16"/>
      <c r="S29" s="18">
        <f>+'Data '!D67</f>
        <v>0</v>
      </c>
      <c r="T29" s="21"/>
      <c r="V29" s="18">
        <f>+NPV('Data '!$C$10,'Model B&amp;C'!X29:AQ29)</f>
        <v>1964800.8413100017</v>
      </c>
      <c r="X29" s="18">
        <f>+Budget!I191</f>
        <v>584684.95519999997</v>
      </c>
      <c r="Y29" s="18">
        <f>+Budget!J191</f>
        <v>1021464.9528000001</v>
      </c>
      <c r="Z29" s="18">
        <f>+Budget!K191</f>
        <v>436624.96</v>
      </c>
      <c r="AA29" s="18">
        <f>+Budget!L191</f>
        <v>222524.96</v>
      </c>
      <c r="AB29" s="18">
        <f t="shared" ref="AB29:AQ29" si="24">$Q29+$S29</f>
        <v>0</v>
      </c>
      <c r="AC29" s="18">
        <f t="shared" si="24"/>
        <v>0</v>
      </c>
      <c r="AD29" s="18">
        <f t="shared" si="24"/>
        <v>0</v>
      </c>
      <c r="AE29" s="18">
        <f t="shared" si="24"/>
        <v>0</v>
      </c>
      <c r="AF29" s="18">
        <f t="shared" si="24"/>
        <v>0</v>
      </c>
      <c r="AG29" s="18">
        <f t="shared" si="24"/>
        <v>0</v>
      </c>
      <c r="AH29" s="18">
        <f t="shared" si="24"/>
        <v>0</v>
      </c>
      <c r="AI29" s="18">
        <f t="shared" si="24"/>
        <v>0</v>
      </c>
      <c r="AJ29" s="18">
        <f t="shared" si="24"/>
        <v>0</v>
      </c>
      <c r="AK29" s="18">
        <f t="shared" si="24"/>
        <v>0</v>
      </c>
      <c r="AL29" s="18">
        <f t="shared" si="24"/>
        <v>0</v>
      </c>
      <c r="AM29" s="18">
        <f t="shared" si="24"/>
        <v>0</v>
      </c>
      <c r="AN29" s="18">
        <f t="shared" si="24"/>
        <v>0</v>
      </c>
      <c r="AO29" s="18">
        <f t="shared" si="24"/>
        <v>0</v>
      </c>
      <c r="AP29" s="18">
        <f t="shared" si="24"/>
        <v>0</v>
      </c>
      <c r="AQ29" s="18">
        <f t="shared" si="24"/>
        <v>0</v>
      </c>
    </row>
    <row r="30" spans="1:54" s="13" customFormat="1" ht="15.5" thickBot="1" x14ac:dyDescent="0.9">
      <c r="A30" s="211"/>
      <c r="B30"/>
      <c r="C30"/>
      <c r="D30"/>
      <c r="E30"/>
      <c r="F30"/>
      <c r="G30"/>
      <c r="H30"/>
      <c r="I30"/>
      <c r="J30"/>
      <c r="K30"/>
      <c r="L30"/>
      <c r="M30"/>
      <c r="N30"/>
      <c r="O30"/>
      <c r="P30"/>
      <c r="Q30"/>
      <c r="R30"/>
      <c r="S30"/>
      <c r="T30"/>
      <c r="U30"/>
      <c r="V30" s="67">
        <f>+V28-V29</f>
        <v>-1964800.8413100017</v>
      </c>
      <c r="W30" s="65"/>
      <c r="X30" s="67">
        <f t="shared" ref="X30:AQ30" si="25">+X28-X29</f>
        <v>-584684.95519999997</v>
      </c>
      <c r="Y30" s="67">
        <f t="shared" si="25"/>
        <v>-1021464.9528000001</v>
      </c>
      <c r="Z30" s="67">
        <f t="shared" si="25"/>
        <v>-436624.96</v>
      </c>
      <c r="AA30" s="67">
        <f t="shared" si="25"/>
        <v>-222524.96</v>
      </c>
      <c r="AB30" s="67">
        <f t="shared" si="25"/>
        <v>0</v>
      </c>
      <c r="AC30" s="67">
        <f t="shared" si="25"/>
        <v>0</v>
      </c>
      <c r="AD30" s="67">
        <f t="shared" si="25"/>
        <v>0</v>
      </c>
      <c r="AE30" s="67">
        <f t="shared" si="25"/>
        <v>0</v>
      </c>
      <c r="AF30" s="67">
        <f t="shared" si="25"/>
        <v>0</v>
      </c>
      <c r="AG30" s="67">
        <f t="shared" si="25"/>
        <v>0</v>
      </c>
      <c r="AH30" s="67">
        <f t="shared" si="25"/>
        <v>0</v>
      </c>
      <c r="AI30" s="67">
        <f t="shared" si="25"/>
        <v>0</v>
      </c>
      <c r="AJ30" s="67">
        <f t="shared" si="25"/>
        <v>0</v>
      </c>
      <c r="AK30" s="67">
        <f t="shared" si="25"/>
        <v>0</v>
      </c>
      <c r="AL30" s="67">
        <f t="shared" si="25"/>
        <v>0</v>
      </c>
      <c r="AM30" s="67">
        <f t="shared" si="25"/>
        <v>0</v>
      </c>
      <c r="AN30" s="67">
        <f t="shared" si="25"/>
        <v>0</v>
      </c>
      <c r="AO30" s="67">
        <f t="shared" si="25"/>
        <v>0</v>
      </c>
      <c r="AP30" s="67">
        <f t="shared" si="25"/>
        <v>0</v>
      </c>
      <c r="AQ30" s="67">
        <f t="shared" si="25"/>
        <v>0</v>
      </c>
      <c r="AR30"/>
      <c r="AS30"/>
      <c r="AT30"/>
      <c r="AU30"/>
      <c r="AV30"/>
      <c r="AW30"/>
      <c r="AX30"/>
      <c r="AY30"/>
      <c r="AZ30"/>
      <c r="BA30"/>
      <c r="BB30"/>
    </row>
    <row r="31" spans="1:54" s="13" customFormat="1" ht="16.25" thickTop="1" thickBot="1" x14ac:dyDescent="0.9">
      <c r="A31" s="69"/>
      <c r="B31"/>
      <c r="C31"/>
      <c r="D31"/>
      <c r="E31"/>
      <c r="F31"/>
      <c r="G31"/>
      <c r="H31"/>
      <c r="I31"/>
      <c r="J31"/>
      <c r="K31"/>
      <c r="L31"/>
      <c r="M31"/>
      <c r="N31" t="s">
        <v>219</v>
      </c>
      <c r="O31" s="136">
        <f>+P31-Budget!H186</f>
        <v>0</v>
      </c>
      <c r="P31" s="68">
        <f>SUM(P4:P29)</f>
        <v>9209499.8279999997</v>
      </c>
      <c r="Q31" s="68">
        <f>SUM(Q4:Q29)</f>
        <v>95040</v>
      </c>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row>
    <row r="32" spans="1:54" s="65" customFormat="1" ht="57.75" customHeight="1" thickTop="1" x14ac:dyDescent="0.75">
      <c r="A32" s="31"/>
      <c r="C32" s="2" t="s">
        <v>220</v>
      </c>
      <c r="D32" s="11" t="s">
        <v>221</v>
      </c>
      <c r="E32" s="11" t="s">
        <v>222</v>
      </c>
      <c r="F32" s="11" t="s">
        <v>223</v>
      </c>
      <c r="G32" s="11"/>
      <c r="I32" s="11" t="str">
        <f>+I3</f>
        <v>Year benefits accrue after start up</v>
      </c>
      <c r="J32" s="11" t="str">
        <f t="shared" ref="J32:K32" si="26">+J3</f>
        <v xml:space="preserve">Implementation effectiveness (likelihood of benefits) </v>
      </c>
      <c r="K32" s="11" t="str">
        <f t="shared" si="26"/>
        <v>Frequency of years benefits occur - as a fraction (e.g. every year or 4th year)</v>
      </c>
      <c r="O32" s="66"/>
      <c r="AA32" s="65" t="s">
        <v>195</v>
      </c>
    </row>
    <row r="33" spans="1:43" s="12" customFormat="1" x14ac:dyDescent="0.75">
      <c r="A33" t="s">
        <v>224</v>
      </c>
      <c r="B33" s="30" t="s">
        <v>225</v>
      </c>
      <c r="C33" s="20">
        <f>+'Data '!C71</f>
        <v>1101385</v>
      </c>
      <c r="D33" s="20">
        <f>+C33/17</f>
        <v>64787.352941176468</v>
      </c>
      <c r="E33" s="12">
        <f>+'Data '!C73</f>
        <v>50</v>
      </c>
      <c r="F33" s="20">
        <f>+D33*E33</f>
        <v>3239367.6470588236</v>
      </c>
      <c r="I33" s="12">
        <f>+'Effec Assumptions'!G15</f>
        <v>4</v>
      </c>
      <c r="J33" s="12">
        <v>0.9</v>
      </c>
      <c r="K33" s="12">
        <f>+'Effec Assumptions'!I15</f>
        <v>1</v>
      </c>
      <c r="O33" s="25"/>
      <c r="P33" s="20"/>
      <c r="V33" s="17">
        <f>+NPV('Data '!$C$10,'Model B&amp;C'!X33:AQ33)</f>
        <v>28464001.826168787</v>
      </c>
      <c r="X33" s="20"/>
      <c r="Y33" s="20"/>
      <c r="Z33" s="20"/>
      <c r="AA33" s="20">
        <f t="shared" ref="AA33:AQ33" si="27">+$F$33*$K$33*$J$33</f>
        <v>2915430.8823529412</v>
      </c>
      <c r="AB33" s="20">
        <f t="shared" si="27"/>
        <v>2915430.8823529412</v>
      </c>
      <c r="AC33" s="20">
        <f t="shared" si="27"/>
        <v>2915430.8823529412</v>
      </c>
      <c r="AD33" s="20">
        <f t="shared" si="27"/>
        <v>2915430.8823529412</v>
      </c>
      <c r="AE33" s="20">
        <f t="shared" si="27"/>
        <v>2915430.8823529412</v>
      </c>
      <c r="AF33" s="20">
        <f t="shared" si="27"/>
        <v>2915430.8823529412</v>
      </c>
      <c r="AG33" s="20">
        <f t="shared" si="27"/>
        <v>2915430.8823529412</v>
      </c>
      <c r="AH33" s="20">
        <f t="shared" si="27"/>
        <v>2915430.8823529412</v>
      </c>
      <c r="AI33" s="20">
        <f t="shared" si="27"/>
        <v>2915430.8823529412</v>
      </c>
      <c r="AJ33" s="20">
        <f t="shared" si="27"/>
        <v>2915430.8823529412</v>
      </c>
      <c r="AK33" s="20">
        <f t="shared" si="27"/>
        <v>2915430.8823529412</v>
      </c>
      <c r="AL33" s="20">
        <f t="shared" si="27"/>
        <v>2915430.8823529412</v>
      </c>
      <c r="AM33" s="20">
        <f t="shared" si="27"/>
        <v>2915430.8823529412</v>
      </c>
      <c r="AN33" s="20">
        <f t="shared" si="27"/>
        <v>2915430.8823529412</v>
      </c>
      <c r="AO33" s="20">
        <f t="shared" si="27"/>
        <v>2915430.8823529412</v>
      </c>
      <c r="AP33" s="20">
        <f t="shared" si="27"/>
        <v>2915430.8823529412</v>
      </c>
      <c r="AQ33" s="20">
        <f t="shared" si="27"/>
        <v>2915430.8823529412</v>
      </c>
    </row>
    <row r="34" spans="1:43" x14ac:dyDescent="0.75">
      <c r="A34" s="31"/>
      <c r="C34" s="3"/>
      <c r="E34" s="3"/>
      <c r="M34"/>
      <c r="P34" s="3"/>
    </row>
    <row r="35" spans="1:43" x14ac:dyDescent="0.75">
      <c r="A35" s="33"/>
      <c r="M35"/>
    </row>
    <row r="36" spans="1:43" s="22" customFormat="1" x14ac:dyDescent="0.75">
      <c r="A36" s="34"/>
      <c r="B36" s="193" t="s">
        <v>226</v>
      </c>
      <c r="O36" s="23"/>
      <c r="V36" s="24"/>
      <c r="X36" s="24">
        <f>+X9+X6+X12+X15+X18+X21+X24+X27+X30+X33</f>
        <v>-1534649.9552</v>
      </c>
      <c r="Y36" s="24">
        <f t="shared" ref="Y36:AQ36" si="28">+Y9+Y6+Y12+Y15+Y18+Y21+Y24+Y27+Y30+Y33</f>
        <v>-3041702.9528000001</v>
      </c>
      <c r="Z36" s="24">
        <f t="shared" si="28"/>
        <v>-1595334.3009090908</v>
      </c>
      <c r="AA36" s="24">
        <f t="shared" si="28"/>
        <v>4293765.6314438507</v>
      </c>
      <c r="AB36" s="24">
        <f t="shared" si="28"/>
        <v>5834654.6823529415</v>
      </c>
      <c r="AC36" s="24">
        <f t="shared" si="28"/>
        <v>5834654.6823529415</v>
      </c>
      <c r="AD36" s="24">
        <f t="shared" si="28"/>
        <v>5834654.6823529415</v>
      </c>
      <c r="AE36" s="24">
        <f t="shared" si="28"/>
        <v>5834654.6823529415</v>
      </c>
      <c r="AF36" s="24">
        <f t="shared" si="28"/>
        <v>5834654.6823529415</v>
      </c>
      <c r="AG36" s="24">
        <f t="shared" si="28"/>
        <v>6480813.7732620314</v>
      </c>
      <c r="AH36" s="24">
        <f t="shared" si="28"/>
        <v>6480813.7732620314</v>
      </c>
      <c r="AI36" s="24">
        <f t="shared" si="28"/>
        <v>6480813.7732620314</v>
      </c>
      <c r="AJ36" s="24">
        <f t="shared" si="28"/>
        <v>6480813.7732620314</v>
      </c>
      <c r="AK36" s="24">
        <f t="shared" si="28"/>
        <v>6480813.7732620314</v>
      </c>
      <c r="AL36" s="24">
        <f t="shared" si="28"/>
        <v>6480813.7732620314</v>
      </c>
      <c r="AM36" s="24">
        <f t="shared" si="28"/>
        <v>6480813.7732620314</v>
      </c>
      <c r="AN36" s="24">
        <f t="shared" si="28"/>
        <v>6480813.7732620314</v>
      </c>
      <c r="AO36" s="24">
        <f t="shared" si="28"/>
        <v>6480813.7732620314</v>
      </c>
      <c r="AP36" s="24">
        <f t="shared" si="28"/>
        <v>6480813.7732620314</v>
      </c>
      <c r="AQ36" s="24">
        <f t="shared" si="28"/>
        <v>6480813.7732620314</v>
      </c>
    </row>
    <row r="39" spans="1:43" x14ac:dyDescent="0.75">
      <c r="A39" s="202" t="s">
        <v>227</v>
      </c>
      <c r="B39" s="199"/>
      <c r="C39" s="203"/>
    </row>
    <row r="40" spans="1:43" x14ac:dyDescent="0.75">
      <c r="A40" s="55" t="s">
        <v>228</v>
      </c>
      <c r="B40" t="s">
        <v>229</v>
      </c>
      <c r="C40" s="204">
        <v>1</v>
      </c>
    </row>
    <row r="41" spans="1:43" x14ac:dyDescent="0.75">
      <c r="A41" s="55"/>
      <c r="B41" t="s">
        <v>230</v>
      </c>
      <c r="C41" s="204">
        <v>0.5</v>
      </c>
    </row>
    <row r="42" spans="1:43" x14ac:dyDescent="0.75">
      <c r="A42" s="205" t="s">
        <v>231</v>
      </c>
      <c r="B42" s="206">
        <v>1</v>
      </c>
      <c r="C42" s="207"/>
    </row>
  </sheetData>
  <mergeCells count="12">
    <mergeCell ref="A28:A30"/>
    <mergeCell ref="E2:V2"/>
    <mergeCell ref="X2:AA2"/>
    <mergeCell ref="AB2:AQ2"/>
    <mergeCell ref="A22:A24"/>
    <mergeCell ref="A25:A27"/>
    <mergeCell ref="A7:A9"/>
    <mergeCell ref="A4:A6"/>
    <mergeCell ref="A10:A12"/>
    <mergeCell ref="A13:A15"/>
    <mergeCell ref="A16:A18"/>
    <mergeCell ref="A19:A21"/>
  </mergeCells>
  <phoneticPr fontId="3" type="noConversion"/>
  <dataValidations count="1">
    <dataValidation type="list" allowBlank="1" showInputMessage="1" showErrorMessage="1" sqref="B42" xr:uid="{16B56DA0-5D71-4046-AD3B-3829C1B252DD}">
      <formula1>$C$40:$C$41</formula1>
    </dataValidation>
  </dataValidation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C9229-957A-44D4-A647-2C73DE29069A}">
  <dimension ref="B2:E90"/>
  <sheetViews>
    <sheetView topLeftCell="A8" workbookViewId="0">
      <selection activeCell="C74" sqref="C74"/>
    </sheetView>
  </sheetViews>
  <sheetFormatPr defaultRowHeight="14.75" x14ac:dyDescent="0.75"/>
  <cols>
    <col min="2" max="2" width="45.86328125" style="9" customWidth="1"/>
    <col min="3" max="3" width="13.40625" style="10" customWidth="1"/>
    <col min="4" max="4" width="110.54296875" style="1" customWidth="1"/>
  </cols>
  <sheetData>
    <row r="2" spans="2:4" ht="24.25" x14ac:dyDescent="0.75">
      <c r="B2" s="27" t="s">
        <v>232</v>
      </c>
    </row>
    <row r="5" spans="2:4" x14ac:dyDescent="0.75">
      <c r="B5" s="113" t="s">
        <v>233</v>
      </c>
      <c r="C5" s="53" t="s">
        <v>126</v>
      </c>
      <c r="D5" s="115" t="s">
        <v>234</v>
      </c>
    </row>
    <row r="6" spans="2:4" x14ac:dyDescent="0.75">
      <c r="B6" s="106" t="s">
        <v>235</v>
      </c>
      <c r="C6" s="10">
        <v>737</v>
      </c>
      <c r="D6" s="108" t="s">
        <v>236</v>
      </c>
    </row>
    <row r="7" spans="2:4" ht="29.5" x14ac:dyDescent="0.75">
      <c r="B7" s="106" t="s">
        <v>237</v>
      </c>
      <c r="C7" s="116">
        <v>8.0000000000000002E-3</v>
      </c>
      <c r="D7" s="108" t="s">
        <v>238</v>
      </c>
    </row>
    <row r="8" spans="2:4" x14ac:dyDescent="0.75">
      <c r="B8" s="106" t="s">
        <v>239</v>
      </c>
      <c r="C8" s="10">
        <v>10</v>
      </c>
      <c r="D8" s="108"/>
    </row>
    <row r="9" spans="2:4" x14ac:dyDescent="0.75">
      <c r="B9" s="106" t="s">
        <v>240</v>
      </c>
      <c r="C9" s="10">
        <v>20</v>
      </c>
      <c r="D9" s="108" t="s">
        <v>241</v>
      </c>
    </row>
    <row r="10" spans="2:4" ht="59" x14ac:dyDescent="0.75">
      <c r="B10" s="106" t="s">
        <v>242</v>
      </c>
      <c r="C10" s="117">
        <v>7.0000000000000007E-2</v>
      </c>
      <c r="D10" s="108" t="s">
        <v>243</v>
      </c>
    </row>
    <row r="11" spans="2:4" x14ac:dyDescent="0.75">
      <c r="B11" s="106" t="s">
        <v>244</v>
      </c>
      <c r="C11" s="118">
        <f>(1+C7)^(C8)</f>
        <v>1.0829423084728391</v>
      </c>
      <c r="D11" s="108" t="s">
        <v>245</v>
      </c>
    </row>
    <row r="12" spans="2:4" x14ac:dyDescent="0.75">
      <c r="B12" s="106" t="s">
        <v>246</v>
      </c>
      <c r="C12" s="107">
        <v>606</v>
      </c>
      <c r="D12" s="108" t="s">
        <v>241</v>
      </c>
    </row>
    <row r="13" spans="2:4" ht="29.5" x14ac:dyDescent="0.75">
      <c r="B13" s="106" t="s">
        <v>247</v>
      </c>
      <c r="C13" s="10">
        <v>1091</v>
      </c>
      <c r="D13" s="108" t="s">
        <v>248</v>
      </c>
    </row>
    <row r="14" spans="2:4" x14ac:dyDescent="0.75">
      <c r="B14" s="106" t="s">
        <v>249</v>
      </c>
      <c r="C14" s="107">
        <v>580</v>
      </c>
      <c r="D14" s="108" t="s">
        <v>250</v>
      </c>
    </row>
    <row r="15" spans="2:4" x14ac:dyDescent="0.75">
      <c r="B15" s="106" t="s">
        <v>251</v>
      </c>
      <c r="C15" s="10">
        <v>147.16999999999999</v>
      </c>
      <c r="D15" s="119">
        <v>46045</v>
      </c>
    </row>
    <row r="16" spans="2:4" ht="29.5" x14ac:dyDescent="0.75">
      <c r="B16" s="106" t="s">
        <v>252</v>
      </c>
      <c r="C16" s="10">
        <v>937</v>
      </c>
      <c r="D16" s="108" t="s">
        <v>253</v>
      </c>
    </row>
    <row r="17" spans="2:4" x14ac:dyDescent="0.75">
      <c r="B17" s="106" t="s">
        <v>254</v>
      </c>
      <c r="C17" s="120">
        <v>5.5</v>
      </c>
      <c r="D17" s="108" t="s">
        <v>236</v>
      </c>
    </row>
    <row r="18" spans="2:4" ht="29.5" x14ac:dyDescent="0.75">
      <c r="B18" s="106" t="s">
        <v>255</v>
      </c>
      <c r="C18" s="10">
        <v>105.6</v>
      </c>
      <c r="D18" s="121" t="s">
        <v>256</v>
      </c>
    </row>
    <row r="19" spans="2:4" ht="44.25" x14ac:dyDescent="0.75">
      <c r="B19" s="106" t="s">
        <v>257</v>
      </c>
      <c r="C19" s="120">
        <v>5</v>
      </c>
      <c r="D19" s="108" t="s">
        <v>258</v>
      </c>
    </row>
    <row r="20" spans="2:4" x14ac:dyDescent="0.75">
      <c r="B20" s="106" t="s">
        <v>259</v>
      </c>
      <c r="C20" s="10">
        <f>+C18*C19</f>
        <v>528</v>
      </c>
      <c r="D20" s="108" t="s">
        <v>260</v>
      </c>
    </row>
    <row r="21" spans="2:4" ht="44.25" x14ac:dyDescent="0.75">
      <c r="B21" s="109" t="s">
        <v>261</v>
      </c>
      <c r="C21" s="110">
        <v>1083</v>
      </c>
      <c r="D21" s="111" t="s">
        <v>262</v>
      </c>
    </row>
    <row r="22" spans="2:4" x14ac:dyDescent="0.75">
      <c r="D22" s="7"/>
    </row>
    <row r="24" spans="2:4" ht="114" customHeight="1" x14ac:dyDescent="0.75">
      <c r="B24" s="113" t="s">
        <v>263</v>
      </c>
      <c r="C24" s="53" t="s">
        <v>264</v>
      </c>
      <c r="D24" s="105" t="s">
        <v>265</v>
      </c>
    </row>
    <row r="25" spans="2:4" x14ac:dyDescent="0.75">
      <c r="B25" s="106" t="s">
        <v>266</v>
      </c>
      <c r="C25" s="114">
        <v>3500</v>
      </c>
      <c r="D25" s="108" t="s">
        <v>267</v>
      </c>
    </row>
    <row r="26" spans="2:4" x14ac:dyDescent="0.75">
      <c r="B26" s="106" t="s">
        <v>268</v>
      </c>
      <c r="C26" s="114">
        <v>3800</v>
      </c>
      <c r="D26" s="108" t="s">
        <v>269</v>
      </c>
    </row>
    <row r="27" spans="2:4" x14ac:dyDescent="0.75">
      <c r="B27" s="106" t="s">
        <v>270</v>
      </c>
      <c r="C27" s="114">
        <v>4400</v>
      </c>
      <c r="D27" s="108" t="s">
        <v>271</v>
      </c>
    </row>
    <row r="28" spans="2:4" x14ac:dyDescent="0.75">
      <c r="B28" s="106" t="s">
        <v>272</v>
      </c>
      <c r="C28" s="10">
        <v>600</v>
      </c>
      <c r="D28" s="108" t="s">
        <v>273</v>
      </c>
    </row>
    <row r="29" spans="2:4" x14ac:dyDescent="0.75">
      <c r="B29" s="106" t="s">
        <v>274</v>
      </c>
      <c r="C29" s="114">
        <f>+C26-C25</f>
        <v>300</v>
      </c>
      <c r="D29" s="108" t="s">
        <v>275</v>
      </c>
    </row>
    <row r="30" spans="2:4" x14ac:dyDescent="0.75">
      <c r="B30" s="109" t="s">
        <v>276</v>
      </c>
      <c r="C30" s="110">
        <v>250</v>
      </c>
      <c r="D30" s="111" t="s">
        <v>277</v>
      </c>
    </row>
    <row r="32" spans="2:4" x14ac:dyDescent="0.75">
      <c r="B32" s="113" t="s">
        <v>278</v>
      </c>
      <c r="C32" s="112" t="s">
        <v>214</v>
      </c>
    </row>
    <row r="33" spans="2:5" x14ac:dyDescent="0.75">
      <c r="B33" s="106" t="str">
        <f>+Budget!B170</f>
        <v xml:space="preserve">Activity 1.1.1. Improve Sustainable Forest Management (SFM) for Increased Resilience to Climate Change and Carbon Sequestration Benefits </v>
      </c>
      <c r="C33" s="122">
        <f>+Budget!H170</f>
        <v>1611800</v>
      </c>
    </row>
    <row r="34" spans="2:5" x14ac:dyDescent="0.75">
      <c r="B34" s="106" t="str">
        <f>+Budget!B171</f>
        <v xml:space="preserve">Activity 1.1.2. Restore priority sites in community forests, prioritizing species that can be integrated into sustainable NTFP supply chains </v>
      </c>
      <c r="C34" s="122">
        <f>+Budget!H171</f>
        <v>1057700</v>
      </c>
    </row>
    <row r="35" spans="2:5" x14ac:dyDescent="0.75">
      <c r="B35" s="106" t="str">
        <f>+Budget!B172</f>
        <v>Activity 1.1.3. Implement Targeted Nature-Based Solutions (NbS) for Watershed and Land Resilience </v>
      </c>
      <c r="C35" s="122">
        <f>+Budget!H172</f>
        <v>1728800</v>
      </c>
    </row>
    <row r="36" spans="2:5" x14ac:dyDescent="0.75">
      <c r="B36" s="106" t="str">
        <f>+Budget!B173</f>
        <v xml:space="preserve"> Activity 1.2.1. Value Chain Analysis and Enterprise Incubation </v>
      </c>
      <c r="C36" s="122">
        <f>+Budget!H173</f>
        <v>799300</v>
      </c>
    </row>
    <row r="37" spans="2:5" x14ac:dyDescent="0.75">
      <c r="B37" s="106" t="str">
        <f>+Budget!B174</f>
        <v>Activity 1.2.2. Promote Sustainable Production and Harvesting Practices</v>
      </c>
      <c r="C37" s="122">
        <f>+Budget!H174</f>
        <v>547400</v>
      </c>
    </row>
    <row r="38" spans="2:5" x14ac:dyDescent="0.75">
      <c r="B38" s="106" t="str">
        <f>+Budget!B175</f>
        <v xml:space="preserve">Activity 1.2.3. Facilitate Market Access and Financial Mechanisms </v>
      </c>
      <c r="C38" s="122">
        <f>+Budget!H175</f>
        <v>245200</v>
      </c>
      <c r="E38">
        <v>1</v>
      </c>
    </row>
    <row r="39" spans="2:5" x14ac:dyDescent="0.75">
      <c r="B39" s="106" t="str">
        <f>+Budget!B176</f>
        <v xml:space="preserve">Activity 1.2.4. Capacity Building and Entrepreneurship Support </v>
      </c>
      <c r="C39" s="122">
        <f>+Budget!H176</f>
        <v>197300</v>
      </c>
      <c r="E39">
        <v>1</v>
      </c>
    </row>
    <row r="40" spans="2:5" x14ac:dyDescent="0.75">
      <c r="B40" s="106" t="str">
        <f>+Budget!B177</f>
        <v>Activity 2.1.1. Climate change awareness and adaptation training.</v>
      </c>
      <c r="C40" s="122">
        <f>+Budget!H177</f>
        <v>364600</v>
      </c>
    </row>
    <row r="41" spans="2:5" x14ac:dyDescent="0.75">
      <c r="B41" s="106" t="str">
        <f>+Budget!B178</f>
        <v xml:space="preserve">Activity 2.1.2. Formulation and implementation local adaptation plans for action (LAPA). </v>
      </c>
      <c r="C41" s="122">
        <f>+Budget!H178</f>
        <v>995799.98800000001</v>
      </c>
      <c r="E41">
        <v>1</v>
      </c>
    </row>
    <row r="42" spans="2:5" x14ac:dyDescent="0.75">
      <c r="B42" s="106" t="str">
        <f>+Budget!B179</f>
        <v xml:space="preserve">Activity 2.1.3. Provide strategic support to the provincial government to scale and sustain adaptation governance beyond the project period. </v>
      </c>
      <c r="C42" s="122">
        <f>+Budget!H179</f>
        <v>178000</v>
      </c>
      <c r="E42">
        <v>1</v>
      </c>
    </row>
    <row r="43" spans="2:5" x14ac:dyDescent="0.75">
      <c r="B43" s="106" t="str">
        <f>+Budget!B180</f>
        <v xml:space="preserve">Activity 2.1.4. Establish Community-Based Early Warning Systems (CB-EWS). </v>
      </c>
      <c r="C43" s="122">
        <f>+Budget!H180</f>
        <v>344000</v>
      </c>
    </row>
    <row r="44" spans="2:5" x14ac:dyDescent="0.75">
      <c r="B44" s="106" t="str">
        <f>+Budget!B181</f>
        <v xml:space="preserve">Activity 2.1.5. Establish climate adaptation model sites. </v>
      </c>
      <c r="C44" s="122">
        <f>+Budget!H181</f>
        <v>490600</v>
      </c>
    </row>
    <row r="45" spans="2:5" x14ac:dyDescent="0.75">
      <c r="B45" s="106" t="str">
        <f>+Budget!B182</f>
        <v xml:space="preserve">Activity 3.1.1: Develop a Climate Change Communication Strategy for Karnali Province.  </v>
      </c>
      <c r="C45" s="122">
        <f>+Budget!H182</f>
        <v>78000</v>
      </c>
      <c r="E45">
        <v>1</v>
      </c>
    </row>
    <row r="46" spans="2:5" x14ac:dyDescent="0.75">
      <c r="B46" s="106" t="str">
        <f>+Budget!B183</f>
        <v>Activity 3.1.2. Develop and disseminate communication materials to local communities across the four target districts.</v>
      </c>
      <c r="C46" s="122">
        <f>+Budget!H183</f>
        <v>126100</v>
      </c>
      <c r="E46">
        <v>1</v>
      </c>
    </row>
    <row r="47" spans="2:5" x14ac:dyDescent="0.75">
      <c r="B47" s="106" t="str">
        <f>+Budget!B184</f>
        <v>Activity 3.1.3. Conduct climate advocacy workshops.</v>
      </c>
      <c r="C47" s="122">
        <f>+Budget!H184</f>
        <v>44900</v>
      </c>
      <c r="D47"/>
    </row>
    <row r="48" spans="2:5" x14ac:dyDescent="0.75">
      <c r="B48" s="109" t="str">
        <f>+Budget!B185</f>
        <v>PMC</v>
      </c>
      <c r="C48" s="135">
        <f>+Budget!H185</f>
        <v>399999.84</v>
      </c>
      <c r="D48"/>
    </row>
    <row r="49" spans="2:4" x14ac:dyDescent="0.75">
      <c r="B49" s="9" t="s">
        <v>279</v>
      </c>
      <c r="C49" s="79">
        <f>+C38+C39+C41+C45+C46+C47+C48+C42</f>
        <v>2265299.8279999997</v>
      </c>
      <c r="D49"/>
    </row>
    <row r="50" spans="2:4" x14ac:dyDescent="0.75">
      <c r="C50" s="79"/>
    </row>
    <row r="51" spans="2:4" x14ac:dyDescent="0.75">
      <c r="C51" s="79"/>
    </row>
    <row r="52" spans="2:4" x14ac:dyDescent="0.75">
      <c r="B52" s="113" t="s">
        <v>278</v>
      </c>
      <c r="C52" s="53" t="s">
        <v>280</v>
      </c>
      <c r="D52" s="115" t="s">
        <v>281</v>
      </c>
    </row>
    <row r="53" spans="2:4" x14ac:dyDescent="0.75">
      <c r="B53" s="106" t="str">
        <f t="shared" ref="B53:B67" si="0">+B33</f>
        <v xml:space="preserve">Activity 1.1.1. Improve Sustainable Forest Management (SFM) for Increased Resilience to Climate Change and Carbon Sequestration Benefits </v>
      </c>
      <c r="C53" s="79"/>
      <c r="D53" s="123">
        <v>0</v>
      </c>
    </row>
    <row r="54" spans="2:4" x14ac:dyDescent="0.75">
      <c r="B54" s="106" t="str">
        <f t="shared" si="0"/>
        <v xml:space="preserve">Activity 1.1.2. Restore priority sites in community forests, prioritizing species that can be integrated into sustainable NTFP supply chains </v>
      </c>
      <c r="C54" s="79"/>
      <c r="D54" s="123">
        <v>0</v>
      </c>
    </row>
    <row r="55" spans="2:4" x14ac:dyDescent="0.75">
      <c r="B55" s="106" t="str">
        <f t="shared" si="0"/>
        <v>Activity 1.1.3. Implement Targeted Nature-Based Solutions (NbS) for Watershed and Land Resilience </v>
      </c>
      <c r="C55" s="79"/>
      <c r="D55" s="123">
        <v>0</v>
      </c>
    </row>
    <row r="56" spans="2:4" x14ac:dyDescent="0.75">
      <c r="B56" s="106" t="str">
        <f t="shared" si="0"/>
        <v xml:space="preserve"> Activity 1.2.1. Value Chain Analysis and Enterprise Incubation </v>
      </c>
      <c r="C56" s="79"/>
      <c r="D56" s="123">
        <v>0</v>
      </c>
    </row>
    <row r="57" spans="2:4" x14ac:dyDescent="0.75">
      <c r="B57" s="106" t="str">
        <f t="shared" si="0"/>
        <v>Activity 1.2.2. Promote Sustainable Production and Harvesting Practices</v>
      </c>
      <c r="C57" s="79"/>
      <c r="D57" s="123">
        <v>0</v>
      </c>
    </row>
    <row r="58" spans="2:4" x14ac:dyDescent="0.75">
      <c r="B58" s="106" t="str">
        <f t="shared" si="0"/>
        <v xml:space="preserve">Activity 1.2.3. Facilitate Market Access and Financial Mechanisms </v>
      </c>
      <c r="C58" s="79"/>
      <c r="D58" s="123">
        <v>0</v>
      </c>
    </row>
    <row r="59" spans="2:4" x14ac:dyDescent="0.75">
      <c r="B59" s="106" t="str">
        <f t="shared" si="0"/>
        <v xml:space="preserve">Activity 1.2.4. Capacity Building and Entrepreneurship Support </v>
      </c>
      <c r="C59" s="79"/>
      <c r="D59" s="123">
        <v>0</v>
      </c>
    </row>
    <row r="60" spans="2:4" x14ac:dyDescent="0.75">
      <c r="B60" s="106" t="str">
        <f t="shared" si="0"/>
        <v>Activity 2.1.1. Climate change awareness and adaptation training.</v>
      </c>
      <c r="C60" s="79"/>
      <c r="D60" s="123">
        <v>0</v>
      </c>
    </row>
    <row r="61" spans="2:4" x14ac:dyDescent="0.75">
      <c r="B61" s="106" t="str">
        <f t="shared" si="0"/>
        <v xml:space="preserve">Activity 2.1.2. Formulation and implementation local adaptation plans for action (LAPA). </v>
      </c>
      <c r="C61" s="79"/>
      <c r="D61" s="123">
        <v>0</v>
      </c>
    </row>
    <row r="62" spans="2:4" x14ac:dyDescent="0.75">
      <c r="B62" s="106" t="str">
        <f t="shared" si="0"/>
        <v xml:space="preserve">Activity 2.1.3. Provide strategic support to the provincial government to scale and sustain adaptation governance beyond the project period. </v>
      </c>
      <c r="C62" s="79"/>
      <c r="D62" s="123">
        <v>0</v>
      </c>
    </row>
    <row r="63" spans="2:4" x14ac:dyDescent="0.75">
      <c r="B63" s="106" t="str">
        <f t="shared" si="0"/>
        <v xml:space="preserve">Activity 2.1.4. Establish Community-Based Early Warning Systems (CB-EWS). </v>
      </c>
      <c r="C63" s="79"/>
      <c r="D63" s="123">
        <v>0</v>
      </c>
    </row>
    <row r="64" spans="2:4" x14ac:dyDescent="0.75">
      <c r="B64" s="106" t="str">
        <f t="shared" si="0"/>
        <v xml:space="preserve">Activity 2.1.5. Establish climate adaptation model sites. </v>
      </c>
      <c r="C64" s="79"/>
      <c r="D64" s="123">
        <v>0</v>
      </c>
    </row>
    <row r="65" spans="2:4" x14ac:dyDescent="0.75">
      <c r="B65" s="106" t="str">
        <f t="shared" si="0"/>
        <v xml:space="preserve">Activity 3.1.1: Develop a Climate Change Communication Strategy for Karnali Province.  </v>
      </c>
      <c r="C65" s="79"/>
      <c r="D65" s="123">
        <v>0</v>
      </c>
    </row>
    <row r="66" spans="2:4" x14ac:dyDescent="0.75">
      <c r="B66" s="106" t="str">
        <f t="shared" si="0"/>
        <v>Activity 3.1.2. Develop and disseminate communication materials to local communities across the four target districts.</v>
      </c>
      <c r="C66" s="79"/>
      <c r="D66" s="123">
        <v>0</v>
      </c>
    </row>
    <row r="67" spans="2:4" ht="14.25" customHeight="1" x14ac:dyDescent="0.75">
      <c r="B67" s="109" t="str">
        <f t="shared" si="0"/>
        <v>Activity 3.1.3. Conduct climate advocacy workshops.</v>
      </c>
      <c r="C67" s="124"/>
      <c r="D67" s="125">
        <v>0</v>
      </c>
    </row>
    <row r="68" spans="2:4" x14ac:dyDescent="0.75">
      <c r="B68" s="8"/>
      <c r="C68" s="80"/>
    </row>
    <row r="69" spans="2:4" x14ac:dyDescent="0.75">
      <c r="C69" s="79"/>
    </row>
    <row r="70" spans="2:4" x14ac:dyDescent="0.75">
      <c r="B70" s="104"/>
      <c r="C70" s="53" t="s">
        <v>220</v>
      </c>
      <c r="D70" s="105"/>
    </row>
    <row r="71" spans="2:4" x14ac:dyDescent="0.75">
      <c r="B71" s="106" t="s">
        <v>282</v>
      </c>
      <c r="C71" s="133">
        <v>1101385</v>
      </c>
      <c r="D71" s="108" t="s">
        <v>283</v>
      </c>
    </row>
    <row r="72" spans="2:4" x14ac:dyDescent="0.75">
      <c r="B72" s="106" t="s">
        <v>284</v>
      </c>
      <c r="C72" s="10">
        <v>10</v>
      </c>
      <c r="D72" s="108"/>
    </row>
    <row r="73" spans="2:4" ht="59" x14ac:dyDescent="0.75">
      <c r="B73" s="109" t="s">
        <v>285</v>
      </c>
      <c r="C73" s="110">
        <v>50</v>
      </c>
      <c r="D73" s="111" t="s">
        <v>286</v>
      </c>
    </row>
    <row r="75" spans="2:4" x14ac:dyDescent="0.75">
      <c r="B75" s="8" t="s">
        <v>287</v>
      </c>
    </row>
    <row r="76" spans="2:4" x14ac:dyDescent="0.75">
      <c r="B76" s="9" t="s">
        <v>288</v>
      </c>
    </row>
    <row r="77" spans="2:4" x14ac:dyDescent="0.75">
      <c r="B77" s="9" t="s">
        <v>289</v>
      </c>
    </row>
    <row r="78" spans="2:4" x14ac:dyDescent="0.75">
      <c r="B78" s="9" t="s">
        <v>290</v>
      </c>
    </row>
    <row r="79" spans="2:4" x14ac:dyDescent="0.75">
      <c r="B79" s="9" t="s">
        <v>291</v>
      </c>
    </row>
    <row r="80" spans="2:4" x14ac:dyDescent="0.75">
      <c r="B80" s="9" t="s">
        <v>292</v>
      </c>
    </row>
    <row r="82" spans="2:2" x14ac:dyDescent="0.75">
      <c r="B82" s="8" t="s">
        <v>293</v>
      </c>
    </row>
    <row r="83" spans="2:2" x14ac:dyDescent="0.75">
      <c r="B83" s="9" t="s">
        <v>294</v>
      </c>
    </row>
    <row r="84" spans="2:2" x14ac:dyDescent="0.75">
      <c r="B84" s="9" t="s">
        <v>295</v>
      </c>
    </row>
    <row r="85" spans="2:2" x14ac:dyDescent="0.75">
      <c r="B85" s="9" t="s">
        <v>296</v>
      </c>
    </row>
    <row r="86" spans="2:2" x14ac:dyDescent="0.75">
      <c r="B86" s="9" t="s">
        <v>297</v>
      </c>
    </row>
    <row r="87" spans="2:2" x14ac:dyDescent="0.75">
      <c r="B87" s="9" t="s">
        <v>298</v>
      </c>
    </row>
    <row r="89" spans="2:2" x14ac:dyDescent="0.75">
      <c r="B89" s="8" t="s">
        <v>299</v>
      </c>
    </row>
    <row r="90" spans="2:2" x14ac:dyDescent="0.75">
      <c r="B90" s="9" t="s">
        <v>300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A40E4-33B5-445D-97B4-45C6BAEB76B9}">
  <dimension ref="B2:J17"/>
  <sheetViews>
    <sheetView topLeftCell="B7" workbookViewId="0">
      <selection activeCell="C7" sqref="C7"/>
    </sheetView>
  </sheetViews>
  <sheetFormatPr defaultRowHeight="14.75" x14ac:dyDescent="0.75"/>
  <cols>
    <col min="2" max="2" width="47" customWidth="1"/>
    <col min="3" max="3" width="9.1328125" style="82"/>
    <col min="4" max="4" width="22.7265625" customWidth="1"/>
    <col min="5" max="5" width="12.26953125" style="82" customWidth="1"/>
    <col min="6" max="6" width="31.54296875" customWidth="1"/>
    <col min="7" max="7" width="8.40625" style="82" customWidth="1"/>
    <col min="8" max="8" width="25.7265625" customWidth="1"/>
    <col min="9" max="9" width="13.1328125" style="82" customWidth="1"/>
    <col min="10" max="10" width="26.1328125" customWidth="1"/>
  </cols>
  <sheetData>
    <row r="2" spans="2:10" ht="19" x14ac:dyDescent="0.95">
      <c r="B2" s="81" t="s">
        <v>301</v>
      </c>
    </row>
    <row r="3" spans="2:10" x14ac:dyDescent="0.75">
      <c r="B3" s="8" t="s">
        <v>302</v>
      </c>
    </row>
    <row r="4" spans="2:10" x14ac:dyDescent="0.75">
      <c r="B4" s="4" t="s">
        <v>303</v>
      </c>
    </row>
    <row r="5" spans="2:10" s="64" customFormat="1" ht="73.5" customHeight="1" x14ac:dyDescent="0.75">
      <c r="B5" s="2" t="s">
        <v>304</v>
      </c>
      <c r="C5" s="2" t="str">
        <f>+'Model B&amp;C'!F3</f>
        <v xml:space="preserve">Adoption assumption </v>
      </c>
      <c r="D5" s="2" t="s">
        <v>305</v>
      </c>
      <c r="E5" s="2" t="str">
        <f>+'Model B&amp;C'!J3</f>
        <v xml:space="preserve">Implementation effectiveness (likelihood of benefits) </v>
      </c>
      <c r="F5" s="2" t="s">
        <v>305</v>
      </c>
      <c r="G5" s="2" t="str">
        <f>+'Model B&amp;C'!I3</f>
        <v>Year benefits accrue after start up</v>
      </c>
      <c r="H5" s="2" t="s">
        <v>305</v>
      </c>
      <c r="I5" s="2" t="str">
        <f>+'Model B&amp;C'!K3</f>
        <v>Frequency of years benefits occur - as a fraction (e.g. every year or 4th year)</v>
      </c>
      <c r="J5" s="2" t="s">
        <v>305</v>
      </c>
    </row>
    <row r="6" spans="2:10" ht="339" customHeight="1" x14ac:dyDescent="0.75">
      <c r="B6" s="64" t="str">
        <f>+Results!C6</f>
        <v>Activity 1.1.1. Improve Sustainable Forest Management (SFM) for Increased Resilience to Climate Change and Carbon Sequestration Benefits</v>
      </c>
      <c r="C6" s="10">
        <v>0.25</v>
      </c>
      <c r="D6" s="64" t="s">
        <v>306</v>
      </c>
      <c r="E6" s="10">
        <v>0.6</v>
      </c>
      <c r="F6" s="64" t="s">
        <v>307</v>
      </c>
      <c r="G6" s="10">
        <v>5</v>
      </c>
      <c r="H6" s="64" t="s">
        <v>308</v>
      </c>
      <c r="I6" s="10">
        <v>0.9</v>
      </c>
      <c r="J6" s="64" t="s">
        <v>309</v>
      </c>
    </row>
    <row r="7" spans="2:10" ht="44.25" x14ac:dyDescent="0.75">
      <c r="B7" s="64" t="str">
        <f>+Results!C7</f>
        <v xml:space="preserve">Activity 1.1.2. Restore priority sites in community forests, prioritizing species that can be integrated into sustainable NTFP supply chains </v>
      </c>
      <c r="C7" s="10">
        <v>1</v>
      </c>
      <c r="D7" s="64" t="s">
        <v>310</v>
      </c>
      <c r="E7" s="10">
        <v>0.75</v>
      </c>
      <c r="F7" s="64" t="s">
        <v>311</v>
      </c>
      <c r="G7" s="10">
        <v>10</v>
      </c>
      <c r="H7" s="64" t="s">
        <v>312</v>
      </c>
      <c r="I7" s="10">
        <v>0.9</v>
      </c>
      <c r="J7" s="64" t="s">
        <v>309</v>
      </c>
    </row>
    <row r="8" spans="2:10" ht="44.25" x14ac:dyDescent="0.75">
      <c r="B8" s="64" t="str">
        <f>+Results!C8</f>
        <v>Activity 1.1.3. Implement Targeted Nature-Based Solutions (NbS) for Watershed and Land Resilience</v>
      </c>
      <c r="C8" s="10">
        <v>1</v>
      </c>
      <c r="D8" s="64" t="s">
        <v>310</v>
      </c>
      <c r="E8" s="10">
        <v>0.9</v>
      </c>
      <c r="F8" s="64" t="s">
        <v>313</v>
      </c>
      <c r="G8" s="10">
        <v>3</v>
      </c>
      <c r="H8" s="64" t="s">
        <v>314</v>
      </c>
      <c r="I8" s="10">
        <v>0.5</v>
      </c>
      <c r="J8" s="64" t="s">
        <v>315</v>
      </c>
    </row>
    <row r="9" spans="2:10" ht="29.5" x14ac:dyDescent="0.75">
      <c r="B9" s="64" t="str">
        <f>+Results!C9</f>
        <v>Activity 1.2.1. Value Chain Analysis and Enterprise Incubation</v>
      </c>
      <c r="C9" s="10">
        <v>1</v>
      </c>
      <c r="D9" s="64" t="s">
        <v>310</v>
      </c>
      <c r="E9" s="10">
        <v>0.5</v>
      </c>
      <c r="F9" s="64" t="s">
        <v>316</v>
      </c>
      <c r="G9" s="10">
        <v>3</v>
      </c>
      <c r="H9" s="64" t="s">
        <v>317</v>
      </c>
      <c r="I9" s="10">
        <v>1</v>
      </c>
      <c r="J9" s="64" t="s">
        <v>318</v>
      </c>
    </row>
    <row r="10" spans="2:10" ht="29.5" x14ac:dyDescent="0.75">
      <c r="B10" s="64" t="str">
        <f>+Results!C10</f>
        <v>Activity 1.2.2. Promote Sustainable Production and Harvesting Practices</v>
      </c>
      <c r="C10" s="10">
        <v>0.5</v>
      </c>
      <c r="D10" s="64" t="s">
        <v>319</v>
      </c>
      <c r="E10" s="10">
        <v>0.5</v>
      </c>
      <c r="F10" s="64" t="s">
        <v>307</v>
      </c>
      <c r="G10" s="10">
        <v>3</v>
      </c>
      <c r="H10" s="64" t="s">
        <v>320</v>
      </c>
      <c r="I10" s="10">
        <v>0.9</v>
      </c>
      <c r="J10" s="64" t="s">
        <v>309</v>
      </c>
    </row>
    <row r="11" spans="2:10" ht="29.5" x14ac:dyDescent="0.75">
      <c r="B11" s="64" t="str">
        <f>+Results!C11</f>
        <v>Activity 2.1.1. Climate change awareness and adaptation training.</v>
      </c>
      <c r="C11" s="10">
        <v>0.5</v>
      </c>
      <c r="D11" s="64" t="s">
        <v>319</v>
      </c>
      <c r="E11" s="10">
        <v>0.5</v>
      </c>
      <c r="F11" s="64" t="s">
        <v>321</v>
      </c>
      <c r="G11" s="10">
        <v>2</v>
      </c>
      <c r="H11" s="64" t="s">
        <v>314</v>
      </c>
      <c r="I11" s="10">
        <v>0.33</v>
      </c>
      <c r="J11" s="64" t="s">
        <v>322</v>
      </c>
    </row>
    <row r="12" spans="2:10" ht="44.25" x14ac:dyDescent="0.75">
      <c r="B12" s="64" t="str">
        <f>+Results!C12</f>
        <v>Activity 2.1.4. Establish Community-Based Early Warning Systems (CB-EWS).</v>
      </c>
      <c r="C12" s="10">
        <v>0.7</v>
      </c>
      <c r="D12" s="64" t="s">
        <v>323</v>
      </c>
      <c r="E12" s="10">
        <v>0.6</v>
      </c>
      <c r="F12" s="64" t="s">
        <v>324</v>
      </c>
      <c r="G12" s="10">
        <v>2</v>
      </c>
      <c r="H12" s="64" t="s">
        <v>314</v>
      </c>
      <c r="I12" s="10">
        <v>0.25</v>
      </c>
      <c r="J12" s="64" t="s">
        <v>325</v>
      </c>
    </row>
    <row r="13" spans="2:10" ht="29.5" x14ac:dyDescent="0.75">
      <c r="B13" s="64" t="str">
        <f>+Results!C13</f>
        <v>Activity 2.1.5. Establish climate adaptation model sites.</v>
      </c>
      <c r="C13" s="10">
        <v>0.5</v>
      </c>
      <c r="D13" s="64" t="s">
        <v>326</v>
      </c>
      <c r="E13" s="10">
        <v>0.75</v>
      </c>
      <c r="F13" s="64" t="s">
        <v>327</v>
      </c>
      <c r="G13" s="10">
        <v>3</v>
      </c>
      <c r="H13" s="64" t="s">
        <v>320</v>
      </c>
      <c r="I13" s="10">
        <v>0.5</v>
      </c>
      <c r="J13" s="64" t="s">
        <v>328</v>
      </c>
    </row>
    <row r="14" spans="2:10" x14ac:dyDescent="0.75">
      <c r="B14" s="64" t="str">
        <f>+Results!C14</f>
        <v>Other activities without direct community engagement</v>
      </c>
      <c r="C14" s="10">
        <v>0</v>
      </c>
      <c r="D14" s="64" t="s">
        <v>329</v>
      </c>
      <c r="E14" s="10">
        <v>0</v>
      </c>
      <c r="F14" s="64" t="s">
        <v>329</v>
      </c>
      <c r="G14" s="10">
        <v>0</v>
      </c>
      <c r="H14" s="64" t="s">
        <v>329</v>
      </c>
      <c r="I14" s="10">
        <v>0</v>
      </c>
      <c r="J14" s="64" t="s">
        <v>329</v>
      </c>
    </row>
    <row r="15" spans="2:10" ht="29.5" x14ac:dyDescent="0.75">
      <c r="B15" s="64" t="str">
        <f>+Results!C15</f>
        <v>Social value of carbon</v>
      </c>
      <c r="C15" s="10"/>
      <c r="D15" s="64"/>
      <c r="E15" s="10">
        <v>0.9</v>
      </c>
      <c r="F15" s="64" t="s">
        <v>330</v>
      </c>
      <c r="G15" s="10">
        <v>4</v>
      </c>
      <c r="H15" s="64" t="s">
        <v>331</v>
      </c>
      <c r="I15" s="10">
        <v>1</v>
      </c>
      <c r="J15" s="64" t="s">
        <v>332</v>
      </c>
    </row>
    <row r="17" spans="2:2" x14ac:dyDescent="0.75">
      <c r="B17" t="s">
        <v>333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52440-D3FC-409F-992E-5988A5AFE29A}">
  <dimension ref="A1:T191"/>
  <sheetViews>
    <sheetView tabSelected="1" topLeftCell="B174" workbookViewId="0">
      <selection activeCell="I191" sqref="I191"/>
    </sheetView>
  </sheetViews>
  <sheetFormatPr defaultRowHeight="14.75" x14ac:dyDescent="0.75"/>
  <cols>
    <col min="2" max="2" width="14.54296875" customWidth="1"/>
    <col min="4" max="4" width="34" bestFit="1" customWidth="1"/>
    <col min="8" max="8" width="11.40625" customWidth="1"/>
    <col min="9" max="9" width="12" customWidth="1"/>
    <col min="10" max="14" width="14" bestFit="1" customWidth="1"/>
  </cols>
  <sheetData>
    <row r="1" spans="1:14" x14ac:dyDescent="0.75">
      <c r="F1" t="s">
        <v>334</v>
      </c>
    </row>
    <row r="2" spans="1:14" x14ac:dyDescent="0.75">
      <c r="B2">
        <v>9639975.1600000001</v>
      </c>
      <c r="H2" t="s">
        <v>335</v>
      </c>
      <c r="I2" t="s">
        <v>336</v>
      </c>
      <c r="J2" t="s">
        <v>337</v>
      </c>
      <c r="K2" t="s">
        <v>338</v>
      </c>
      <c r="L2" t="s">
        <v>339</v>
      </c>
      <c r="M2" t="s">
        <v>340</v>
      </c>
    </row>
    <row r="3" spans="1:14" x14ac:dyDescent="0.75">
      <c r="H3">
        <v>12017500</v>
      </c>
      <c r="I3">
        <v>4215600</v>
      </c>
      <c r="J3">
        <v>453100</v>
      </c>
      <c r="K3">
        <v>500000</v>
      </c>
      <c r="L3" t="s">
        <v>341</v>
      </c>
      <c r="M3">
        <v>17186200</v>
      </c>
    </row>
    <row r="4" spans="1:14" x14ac:dyDescent="0.75">
      <c r="E4" t="s">
        <v>342</v>
      </c>
      <c r="I4" t="s">
        <v>343</v>
      </c>
      <c r="N4" t="s">
        <v>344</v>
      </c>
    </row>
    <row r="6" spans="1:14" x14ac:dyDescent="0.75">
      <c r="A6" s="4" t="s">
        <v>345</v>
      </c>
      <c r="B6" s="4" t="s">
        <v>346</v>
      </c>
      <c r="C6" s="4" t="s">
        <v>347</v>
      </c>
      <c r="D6" s="4" t="s">
        <v>348</v>
      </c>
      <c r="E6" s="4" t="s">
        <v>349</v>
      </c>
      <c r="F6" s="4" t="s">
        <v>350</v>
      </c>
      <c r="G6" s="4" t="s">
        <v>351</v>
      </c>
      <c r="H6" s="4" t="s">
        <v>352</v>
      </c>
      <c r="I6" s="4" t="s">
        <v>353</v>
      </c>
      <c r="J6" s="4" t="s">
        <v>193</v>
      </c>
      <c r="K6" s="4" t="s">
        <v>194</v>
      </c>
      <c r="L6" s="4" t="s">
        <v>195</v>
      </c>
      <c r="M6" s="4" t="s">
        <v>354</v>
      </c>
    </row>
    <row r="7" spans="1:14" x14ac:dyDescent="0.75">
      <c r="A7" t="s">
        <v>355</v>
      </c>
      <c r="B7" t="s">
        <v>356</v>
      </c>
      <c r="C7" t="s">
        <v>357</v>
      </c>
      <c r="D7" t="s">
        <v>358</v>
      </c>
      <c r="E7" t="s">
        <v>359</v>
      </c>
      <c r="F7">
        <v>18</v>
      </c>
      <c r="G7">
        <v>2500</v>
      </c>
      <c r="H7">
        <v>45000</v>
      </c>
      <c r="J7">
        <v>15000</v>
      </c>
      <c r="K7">
        <v>15000</v>
      </c>
      <c r="L7">
        <v>15000</v>
      </c>
      <c r="M7">
        <v>45000</v>
      </c>
      <c r="N7" t="s">
        <v>360</v>
      </c>
    </row>
    <row r="8" spans="1:14" x14ac:dyDescent="0.75">
      <c r="C8" t="s">
        <v>357</v>
      </c>
      <c r="D8" t="s">
        <v>361</v>
      </c>
      <c r="E8" t="s">
        <v>362</v>
      </c>
      <c r="F8">
        <v>250</v>
      </c>
      <c r="G8">
        <v>3640</v>
      </c>
      <c r="H8">
        <v>910000</v>
      </c>
      <c r="I8">
        <v>0</v>
      </c>
      <c r="J8">
        <v>364000</v>
      </c>
      <c r="K8">
        <v>364000</v>
      </c>
      <c r="L8">
        <v>182000</v>
      </c>
      <c r="M8">
        <v>910000</v>
      </c>
      <c r="N8" t="s">
        <v>363</v>
      </c>
    </row>
    <row r="9" spans="1:14" x14ac:dyDescent="0.75">
      <c r="C9" t="s">
        <v>364</v>
      </c>
      <c r="D9" t="s">
        <v>361</v>
      </c>
      <c r="E9" t="s">
        <v>362</v>
      </c>
      <c r="F9">
        <v>250</v>
      </c>
      <c r="G9">
        <v>250</v>
      </c>
      <c r="H9">
        <v>62500</v>
      </c>
      <c r="J9">
        <v>25000</v>
      </c>
      <c r="K9">
        <v>25000</v>
      </c>
      <c r="L9">
        <v>12500</v>
      </c>
      <c r="M9">
        <v>62500</v>
      </c>
      <c r="N9" t="s">
        <v>365</v>
      </c>
    </row>
    <row r="10" spans="1:14" x14ac:dyDescent="0.75">
      <c r="C10" t="s">
        <v>357</v>
      </c>
      <c r="D10" t="s">
        <v>366</v>
      </c>
      <c r="E10" t="s">
        <v>349</v>
      </c>
      <c r="F10">
        <v>80</v>
      </c>
      <c r="G10">
        <v>2000</v>
      </c>
      <c r="H10">
        <v>160000</v>
      </c>
      <c r="I10">
        <v>60000</v>
      </c>
      <c r="J10">
        <v>60000</v>
      </c>
      <c r="K10">
        <v>20000</v>
      </c>
      <c r="L10">
        <v>20000</v>
      </c>
      <c r="M10">
        <v>160000</v>
      </c>
      <c r="N10" t="s">
        <v>367</v>
      </c>
    </row>
    <row r="11" spans="1:14" x14ac:dyDescent="0.75">
      <c r="C11" t="s">
        <v>357</v>
      </c>
      <c r="D11" t="s">
        <v>368</v>
      </c>
      <c r="E11" t="s">
        <v>369</v>
      </c>
      <c r="F11">
        <v>200</v>
      </c>
      <c r="G11">
        <v>150</v>
      </c>
      <c r="H11">
        <v>30000</v>
      </c>
      <c r="I11">
        <v>6000</v>
      </c>
      <c r="J11">
        <v>9000</v>
      </c>
      <c r="K11">
        <v>9000</v>
      </c>
      <c r="L11">
        <v>6000</v>
      </c>
      <c r="M11">
        <v>30000</v>
      </c>
      <c r="N11" t="s">
        <v>370</v>
      </c>
    </row>
    <row r="12" spans="1:14" x14ac:dyDescent="0.75">
      <c r="C12" t="s">
        <v>357</v>
      </c>
      <c r="D12" t="s">
        <v>371</v>
      </c>
      <c r="E12" t="s">
        <v>372</v>
      </c>
      <c r="F12">
        <v>3</v>
      </c>
      <c r="G12">
        <v>20000</v>
      </c>
      <c r="H12">
        <v>60000</v>
      </c>
      <c r="I12">
        <v>24000</v>
      </c>
      <c r="J12">
        <v>36000</v>
      </c>
      <c r="K12">
        <v>0</v>
      </c>
      <c r="L12">
        <v>0</v>
      </c>
      <c r="M12">
        <v>60000</v>
      </c>
      <c r="N12" t="s">
        <v>373</v>
      </c>
    </row>
    <row r="13" spans="1:14" x14ac:dyDescent="0.75">
      <c r="C13" t="s">
        <v>357</v>
      </c>
      <c r="D13" t="s">
        <v>374</v>
      </c>
      <c r="E13" t="s">
        <v>349</v>
      </c>
      <c r="F13">
        <v>2</v>
      </c>
      <c r="G13">
        <v>62000</v>
      </c>
      <c r="H13">
        <v>124000</v>
      </c>
      <c r="I13">
        <v>124000</v>
      </c>
      <c r="M13">
        <v>124000</v>
      </c>
      <c r="N13" t="s">
        <v>375</v>
      </c>
    </row>
    <row r="14" spans="1:14" x14ac:dyDescent="0.75">
      <c r="C14" t="s">
        <v>357</v>
      </c>
      <c r="D14" t="s">
        <v>376</v>
      </c>
      <c r="E14" t="s">
        <v>359</v>
      </c>
      <c r="F14">
        <v>48</v>
      </c>
      <c r="G14">
        <v>1800</v>
      </c>
      <c r="H14">
        <v>86400</v>
      </c>
      <c r="I14">
        <v>21600</v>
      </c>
      <c r="J14">
        <v>21600</v>
      </c>
      <c r="K14">
        <v>21600</v>
      </c>
      <c r="L14">
        <v>21600</v>
      </c>
      <c r="M14">
        <v>86400</v>
      </c>
      <c r="N14" t="s">
        <v>377</v>
      </c>
    </row>
    <row r="15" spans="1:14" x14ac:dyDescent="0.75">
      <c r="C15" t="s">
        <v>357</v>
      </c>
      <c r="D15" t="s">
        <v>378</v>
      </c>
      <c r="E15" t="s">
        <v>379</v>
      </c>
      <c r="F15">
        <v>4</v>
      </c>
      <c r="G15">
        <v>6000</v>
      </c>
      <c r="H15">
        <v>24000</v>
      </c>
      <c r="I15">
        <v>2400</v>
      </c>
      <c r="J15">
        <v>7200</v>
      </c>
      <c r="K15">
        <v>8400</v>
      </c>
      <c r="L15">
        <v>6000</v>
      </c>
      <c r="M15">
        <v>24000</v>
      </c>
      <c r="N15" t="s">
        <v>380</v>
      </c>
    </row>
    <row r="16" spans="1:14" x14ac:dyDescent="0.75">
      <c r="C16" t="s">
        <v>357</v>
      </c>
      <c r="D16" t="s">
        <v>381</v>
      </c>
      <c r="E16" t="s">
        <v>382</v>
      </c>
      <c r="F16">
        <v>4</v>
      </c>
      <c r="G16" s="192">
        <v>10000</v>
      </c>
      <c r="H16" s="192">
        <v>40000</v>
      </c>
      <c r="I16" s="192">
        <v>10000</v>
      </c>
      <c r="J16" s="192">
        <v>10000</v>
      </c>
      <c r="K16" s="192">
        <v>10000</v>
      </c>
      <c r="L16" s="192">
        <v>10000</v>
      </c>
      <c r="M16" s="192">
        <v>40000</v>
      </c>
      <c r="N16" t="s">
        <v>383</v>
      </c>
    </row>
    <row r="17" spans="1:14" x14ac:dyDescent="0.75">
      <c r="C17" t="s">
        <v>364</v>
      </c>
      <c r="D17" t="s">
        <v>384</v>
      </c>
      <c r="E17" t="s">
        <v>369</v>
      </c>
      <c r="F17">
        <v>250</v>
      </c>
      <c r="G17">
        <v>150</v>
      </c>
      <c r="H17">
        <v>37500</v>
      </c>
      <c r="I17">
        <v>6000</v>
      </c>
      <c r="J17">
        <v>9000</v>
      </c>
      <c r="K17">
        <v>9000</v>
      </c>
      <c r="L17">
        <v>13500</v>
      </c>
      <c r="M17">
        <v>37500</v>
      </c>
      <c r="N17" t="s">
        <v>385</v>
      </c>
    </row>
    <row r="18" spans="1:14" x14ac:dyDescent="0.75">
      <c r="C18" t="s">
        <v>364</v>
      </c>
      <c r="D18" t="s">
        <v>358</v>
      </c>
      <c r="E18" t="s">
        <v>349</v>
      </c>
      <c r="F18">
        <v>18</v>
      </c>
      <c r="G18">
        <v>1800</v>
      </c>
      <c r="H18">
        <v>32400</v>
      </c>
      <c r="I18">
        <v>7200</v>
      </c>
      <c r="J18">
        <v>7200</v>
      </c>
      <c r="K18">
        <v>9000</v>
      </c>
      <c r="L18">
        <v>9000</v>
      </c>
      <c r="M18">
        <v>32400</v>
      </c>
      <c r="N18" t="s">
        <v>386</v>
      </c>
    </row>
    <row r="19" spans="1:14" x14ac:dyDescent="0.75">
      <c r="A19" s="134"/>
      <c r="B19" s="134"/>
      <c r="C19" s="134"/>
      <c r="D19" s="134"/>
      <c r="E19" s="134"/>
      <c r="F19" s="134"/>
      <c r="G19" s="134"/>
      <c r="H19" s="134">
        <f>SUM(H7:H18)</f>
        <v>1611800</v>
      </c>
      <c r="I19" s="134">
        <f t="shared" ref="I19:M19" si="0">SUM(I7:I18)</f>
        <v>261200</v>
      </c>
      <c r="J19" s="134">
        <f t="shared" si="0"/>
        <v>564000</v>
      </c>
      <c r="K19" s="134">
        <f t="shared" si="0"/>
        <v>491000</v>
      </c>
      <c r="L19" s="134">
        <f t="shared" si="0"/>
        <v>295600</v>
      </c>
      <c r="M19" s="134">
        <f t="shared" si="0"/>
        <v>1611800</v>
      </c>
    </row>
    <row r="20" spans="1:14" x14ac:dyDescent="0.75">
      <c r="B20" t="s">
        <v>387</v>
      </c>
      <c r="C20" t="s">
        <v>357</v>
      </c>
      <c r="D20" t="s">
        <v>358</v>
      </c>
      <c r="E20" t="s">
        <v>359</v>
      </c>
      <c r="F20">
        <v>14</v>
      </c>
      <c r="G20">
        <v>2500</v>
      </c>
      <c r="H20">
        <v>35000</v>
      </c>
      <c r="I20">
        <v>10000</v>
      </c>
      <c r="J20">
        <v>10000</v>
      </c>
      <c r="K20">
        <v>10000</v>
      </c>
      <c r="L20">
        <v>5000</v>
      </c>
      <c r="M20">
        <v>35000</v>
      </c>
      <c r="N20" t="s">
        <v>388</v>
      </c>
    </row>
    <row r="21" spans="1:14" x14ac:dyDescent="0.75">
      <c r="C21" t="s">
        <v>357</v>
      </c>
      <c r="D21" t="s">
        <v>361</v>
      </c>
      <c r="E21" t="s">
        <v>389</v>
      </c>
      <c r="F21">
        <v>50</v>
      </c>
      <c r="G21">
        <v>15000</v>
      </c>
      <c r="H21">
        <v>750000</v>
      </c>
      <c r="I21">
        <v>75000</v>
      </c>
      <c r="J21">
        <v>300000</v>
      </c>
      <c r="K21">
        <v>300000</v>
      </c>
      <c r="L21">
        <v>75000</v>
      </c>
      <c r="M21">
        <v>750000</v>
      </c>
      <c r="N21" t="s">
        <v>390</v>
      </c>
    </row>
    <row r="22" spans="1:14" x14ac:dyDescent="0.75">
      <c r="C22" t="s">
        <v>364</v>
      </c>
      <c r="D22" t="s">
        <v>361</v>
      </c>
      <c r="E22" t="s">
        <v>389</v>
      </c>
      <c r="F22">
        <v>50</v>
      </c>
      <c r="G22">
        <v>414</v>
      </c>
      <c r="H22">
        <v>20700</v>
      </c>
      <c r="I22">
        <v>2070</v>
      </c>
      <c r="J22">
        <v>8280</v>
      </c>
      <c r="K22">
        <v>8280</v>
      </c>
      <c r="L22">
        <v>2070</v>
      </c>
      <c r="M22">
        <v>20700</v>
      </c>
      <c r="N22" t="s">
        <v>391</v>
      </c>
    </row>
    <row r="23" spans="1:14" x14ac:dyDescent="0.75">
      <c r="C23" t="s">
        <v>357</v>
      </c>
      <c r="D23" t="s">
        <v>366</v>
      </c>
      <c r="E23" t="s">
        <v>349</v>
      </c>
      <c r="F23">
        <v>50</v>
      </c>
      <c r="G23">
        <v>2000</v>
      </c>
      <c r="H23">
        <v>100000</v>
      </c>
      <c r="I23">
        <v>10000</v>
      </c>
      <c r="J23">
        <v>30000</v>
      </c>
      <c r="K23">
        <v>40000</v>
      </c>
      <c r="L23">
        <v>20000</v>
      </c>
      <c r="M23">
        <v>100000</v>
      </c>
      <c r="N23" t="s">
        <v>392</v>
      </c>
    </row>
    <row r="24" spans="1:14" x14ac:dyDescent="0.75">
      <c r="C24" t="s">
        <v>357</v>
      </c>
      <c r="D24" t="s">
        <v>368</v>
      </c>
      <c r="E24" t="s">
        <v>369</v>
      </c>
      <c r="F24">
        <v>150</v>
      </c>
      <c r="G24">
        <v>150</v>
      </c>
      <c r="H24">
        <v>22500</v>
      </c>
      <c r="I24">
        <v>3000</v>
      </c>
      <c r="J24">
        <v>6000</v>
      </c>
      <c r="K24">
        <v>9000</v>
      </c>
      <c r="L24">
        <v>4500</v>
      </c>
      <c r="M24">
        <v>22500</v>
      </c>
      <c r="N24" t="s">
        <v>393</v>
      </c>
    </row>
    <row r="25" spans="1:14" x14ac:dyDescent="0.75">
      <c r="C25" t="s">
        <v>357</v>
      </c>
      <c r="D25" t="s">
        <v>371</v>
      </c>
      <c r="E25" t="s">
        <v>394</v>
      </c>
      <c r="F25">
        <v>2</v>
      </c>
      <c r="G25">
        <v>20000</v>
      </c>
      <c r="H25">
        <v>40000</v>
      </c>
      <c r="I25">
        <v>40000</v>
      </c>
      <c r="M25">
        <v>40000</v>
      </c>
      <c r="N25" t="s">
        <v>395</v>
      </c>
    </row>
    <row r="26" spans="1:14" x14ac:dyDescent="0.75">
      <c r="C26" t="s">
        <v>357</v>
      </c>
      <c r="D26" t="s">
        <v>381</v>
      </c>
      <c r="E26" t="s">
        <v>382</v>
      </c>
      <c r="F26">
        <v>4</v>
      </c>
      <c r="G26" s="192">
        <v>10000</v>
      </c>
      <c r="H26" s="192">
        <v>40000</v>
      </c>
      <c r="I26" s="192">
        <v>10000</v>
      </c>
      <c r="J26" s="192">
        <v>10000</v>
      </c>
      <c r="K26" s="192">
        <v>10000</v>
      </c>
      <c r="L26" s="192">
        <v>10000</v>
      </c>
      <c r="M26" s="192">
        <v>40000</v>
      </c>
      <c r="N26" t="s">
        <v>396</v>
      </c>
    </row>
    <row r="27" spans="1:14" x14ac:dyDescent="0.75">
      <c r="C27" t="s">
        <v>357</v>
      </c>
      <c r="D27" t="s">
        <v>384</v>
      </c>
      <c r="E27" t="s">
        <v>369</v>
      </c>
      <c r="F27">
        <v>150</v>
      </c>
      <c r="G27">
        <v>150</v>
      </c>
      <c r="H27">
        <v>22500</v>
      </c>
      <c r="I27">
        <v>3000</v>
      </c>
      <c r="J27">
        <v>6000</v>
      </c>
      <c r="K27">
        <v>9000</v>
      </c>
      <c r="L27">
        <v>4500</v>
      </c>
      <c r="M27">
        <v>22500</v>
      </c>
      <c r="N27" t="s">
        <v>397</v>
      </c>
    </row>
    <row r="28" spans="1:14" x14ac:dyDescent="0.75">
      <c r="C28" t="s">
        <v>364</v>
      </c>
      <c r="D28" t="s">
        <v>358</v>
      </c>
      <c r="E28" t="s">
        <v>359</v>
      </c>
      <c r="F28">
        <v>15</v>
      </c>
      <c r="G28">
        <v>1800</v>
      </c>
      <c r="H28">
        <v>27000</v>
      </c>
      <c r="I28">
        <v>7200</v>
      </c>
      <c r="J28">
        <v>7200</v>
      </c>
      <c r="K28">
        <v>7200</v>
      </c>
      <c r="L28">
        <v>5400</v>
      </c>
      <c r="M28">
        <v>27000</v>
      </c>
      <c r="N28" t="s">
        <v>398</v>
      </c>
    </row>
    <row r="29" spans="1:14" x14ac:dyDescent="0.75">
      <c r="A29" s="134"/>
      <c r="B29" s="134"/>
      <c r="C29" s="134"/>
      <c r="D29" s="134"/>
      <c r="E29" s="134"/>
      <c r="F29" s="134"/>
      <c r="G29" s="134"/>
      <c r="H29" s="134">
        <f>SUM(H20:H28)</f>
        <v>1057700</v>
      </c>
      <c r="I29" s="134">
        <f t="shared" ref="I29:M29" si="1">SUM(I20:I28)</f>
        <v>160270</v>
      </c>
      <c r="J29" s="134">
        <f t="shared" si="1"/>
        <v>377480</v>
      </c>
      <c r="K29" s="134">
        <f t="shared" si="1"/>
        <v>393480</v>
      </c>
      <c r="L29" s="134">
        <f t="shared" si="1"/>
        <v>126470</v>
      </c>
      <c r="M29" s="134">
        <f t="shared" si="1"/>
        <v>1057700</v>
      </c>
    </row>
    <row r="30" spans="1:14" x14ac:dyDescent="0.75">
      <c r="B30" t="s">
        <v>399</v>
      </c>
      <c r="C30" t="s">
        <v>357</v>
      </c>
      <c r="D30" t="s">
        <v>358</v>
      </c>
      <c r="E30" t="s">
        <v>359</v>
      </c>
      <c r="F30">
        <v>16</v>
      </c>
      <c r="G30">
        <v>2500</v>
      </c>
      <c r="H30">
        <v>40000</v>
      </c>
      <c r="I30">
        <v>10000</v>
      </c>
      <c r="J30">
        <v>10000</v>
      </c>
      <c r="K30">
        <v>12500</v>
      </c>
      <c r="L30">
        <v>7500</v>
      </c>
      <c r="M30">
        <v>40000</v>
      </c>
      <c r="N30" t="s">
        <v>400</v>
      </c>
    </row>
    <row r="31" spans="1:14" x14ac:dyDescent="0.75">
      <c r="C31" t="s">
        <v>357</v>
      </c>
      <c r="D31" t="s">
        <v>361</v>
      </c>
      <c r="E31" t="s">
        <v>389</v>
      </c>
      <c r="F31">
        <v>200</v>
      </c>
      <c r="G31">
        <v>6500</v>
      </c>
      <c r="H31">
        <v>1300000</v>
      </c>
      <c r="I31">
        <v>65000</v>
      </c>
      <c r="J31">
        <v>260000</v>
      </c>
      <c r="K31">
        <v>650000</v>
      </c>
      <c r="L31">
        <v>325000</v>
      </c>
      <c r="M31">
        <v>1300000</v>
      </c>
      <c r="N31" t="s">
        <v>401</v>
      </c>
    </row>
    <row r="32" spans="1:14" x14ac:dyDescent="0.75">
      <c r="C32" t="s">
        <v>364</v>
      </c>
      <c r="D32" t="s">
        <v>361</v>
      </c>
      <c r="E32" t="s">
        <v>389</v>
      </c>
      <c r="F32">
        <v>200</v>
      </c>
      <c r="G32">
        <v>650</v>
      </c>
      <c r="H32">
        <v>130000</v>
      </c>
      <c r="I32">
        <v>6500</v>
      </c>
      <c r="J32">
        <v>26000</v>
      </c>
      <c r="K32">
        <v>65000</v>
      </c>
      <c r="L32">
        <v>32500</v>
      </c>
      <c r="M32">
        <v>130000</v>
      </c>
      <c r="N32" t="s">
        <v>402</v>
      </c>
    </row>
    <row r="33" spans="1:14" x14ac:dyDescent="0.75">
      <c r="C33" t="s">
        <v>357</v>
      </c>
      <c r="D33" t="s">
        <v>366</v>
      </c>
      <c r="E33" t="s">
        <v>349</v>
      </c>
      <c r="F33">
        <v>31</v>
      </c>
      <c r="G33">
        <v>2000</v>
      </c>
      <c r="H33">
        <v>62000</v>
      </c>
      <c r="I33">
        <v>10000</v>
      </c>
      <c r="J33">
        <v>20000</v>
      </c>
      <c r="K33">
        <v>20000</v>
      </c>
      <c r="L33">
        <v>12000</v>
      </c>
      <c r="M33">
        <v>62000</v>
      </c>
      <c r="N33" t="s">
        <v>403</v>
      </c>
    </row>
    <row r="34" spans="1:14" x14ac:dyDescent="0.75">
      <c r="C34" t="s">
        <v>357</v>
      </c>
      <c r="D34" t="s">
        <v>368</v>
      </c>
      <c r="E34" t="s">
        <v>369</v>
      </c>
      <c r="F34">
        <v>350</v>
      </c>
      <c r="G34">
        <v>150</v>
      </c>
      <c r="H34">
        <v>52500</v>
      </c>
      <c r="I34">
        <v>4500</v>
      </c>
      <c r="J34">
        <v>22500</v>
      </c>
      <c r="K34">
        <v>21000</v>
      </c>
      <c r="L34">
        <v>4500</v>
      </c>
      <c r="M34">
        <v>52500</v>
      </c>
      <c r="N34" t="s">
        <v>404</v>
      </c>
    </row>
    <row r="35" spans="1:14" x14ac:dyDescent="0.75">
      <c r="C35" t="s">
        <v>357</v>
      </c>
      <c r="D35" t="s">
        <v>371</v>
      </c>
      <c r="E35" t="s">
        <v>372</v>
      </c>
      <c r="F35">
        <v>1</v>
      </c>
      <c r="G35">
        <v>20000</v>
      </c>
      <c r="H35">
        <v>20000</v>
      </c>
      <c r="I35">
        <v>20000</v>
      </c>
      <c r="J35">
        <v>0</v>
      </c>
      <c r="K35">
        <v>0</v>
      </c>
      <c r="L35">
        <v>0</v>
      </c>
      <c r="M35">
        <v>20000</v>
      </c>
      <c r="N35" t="s">
        <v>405</v>
      </c>
    </row>
    <row r="36" spans="1:14" x14ac:dyDescent="0.75">
      <c r="C36" t="s">
        <v>357</v>
      </c>
      <c r="D36" t="s">
        <v>374</v>
      </c>
      <c r="E36" t="s">
        <v>406</v>
      </c>
      <c r="F36">
        <v>1</v>
      </c>
      <c r="G36">
        <v>6800</v>
      </c>
      <c r="H36">
        <v>6800</v>
      </c>
      <c r="I36">
        <v>6800</v>
      </c>
      <c r="M36">
        <v>6800</v>
      </c>
      <c r="N36" t="s">
        <v>407</v>
      </c>
    </row>
    <row r="37" spans="1:14" x14ac:dyDescent="0.75">
      <c r="C37" t="s">
        <v>357</v>
      </c>
      <c r="D37" t="s">
        <v>378</v>
      </c>
      <c r="E37" t="s">
        <v>379</v>
      </c>
      <c r="F37">
        <v>4</v>
      </c>
      <c r="G37">
        <v>1500</v>
      </c>
      <c r="H37">
        <v>6000</v>
      </c>
      <c r="I37">
        <v>600</v>
      </c>
      <c r="J37">
        <v>1800</v>
      </c>
      <c r="K37">
        <v>3000</v>
      </c>
      <c r="L37">
        <v>600</v>
      </c>
      <c r="M37">
        <v>6000</v>
      </c>
      <c r="N37" t="s">
        <v>408</v>
      </c>
    </row>
    <row r="38" spans="1:14" x14ac:dyDescent="0.75">
      <c r="C38" t="s">
        <v>357</v>
      </c>
      <c r="D38" t="s">
        <v>384</v>
      </c>
      <c r="E38" t="s">
        <v>369</v>
      </c>
      <c r="F38">
        <v>350</v>
      </c>
      <c r="G38">
        <v>150</v>
      </c>
      <c r="H38">
        <v>52500</v>
      </c>
      <c r="I38">
        <v>4500</v>
      </c>
      <c r="J38">
        <v>22500</v>
      </c>
      <c r="K38">
        <v>21000</v>
      </c>
      <c r="L38">
        <v>4500</v>
      </c>
      <c r="M38">
        <v>52500</v>
      </c>
      <c r="N38" t="s">
        <v>409</v>
      </c>
    </row>
    <row r="39" spans="1:14" x14ac:dyDescent="0.75">
      <c r="C39" t="s">
        <v>357</v>
      </c>
      <c r="D39" t="s">
        <v>381</v>
      </c>
      <c r="E39" t="s">
        <v>382</v>
      </c>
      <c r="F39">
        <v>4</v>
      </c>
      <c r="G39" s="192">
        <v>5000</v>
      </c>
      <c r="H39" s="192">
        <v>20000</v>
      </c>
      <c r="I39" s="192">
        <v>5000</v>
      </c>
      <c r="J39" s="192">
        <v>5000</v>
      </c>
      <c r="K39" s="192">
        <v>5000</v>
      </c>
      <c r="L39" s="192">
        <v>5000</v>
      </c>
      <c r="M39" s="192">
        <v>20000</v>
      </c>
      <c r="N39" t="s">
        <v>410</v>
      </c>
    </row>
    <row r="40" spans="1:14" x14ac:dyDescent="0.75">
      <c r="C40" t="s">
        <v>364</v>
      </c>
      <c r="D40" t="s">
        <v>384</v>
      </c>
      <c r="E40" t="s">
        <v>369</v>
      </c>
      <c r="F40">
        <v>80</v>
      </c>
      <c r="G40">
        <v>150</v>
      </c>
      <c r="H40">
        <v>12000</v>
      </c>
      <c r="I40">
        <v>3000</v>
      </c>
      <c r="J40">
        <v>3000</v>
      </c>
      <c r="K40">
        <v>3000</v>
      </c>
      <c r="L40">
        <v>3000</v>
      </c>
      <c r="M40">
        <v>12000</v>
      </c>
      <c r="N40" t="s">
        <v>411</v>
      </c>
    </row>
    <row r="41" spans="1:14" x14ac:dyDescent="0.75">
      <c r="C41" t="s">
        <v>364</v>
      </c>
      <c r="D41" t="s">
        <v>358</v>
      </c>
      <c r="E41" t="s">
        <v>359</v>
      </c>
      <c r="F41">
        <v>15</v>
      </c>
      <c r="G41">
        <v>1800</v>
      </c>
      <c r="H41">
        <v>27000</v>
      </c>
      <c r="I41">
        <v>5400</v>
      </c>
      <c r="J41">
        <v>7200</v>
      </c>
      <c r="K41">
        <v>7200</v>
      </c>
      <c r="L41">
        <v>7200</v>
      </c>
      <c r="M41">
        <v>27000</v>
      </c>
      <c r="N41" t="s">
        <v>412</v>
      </c>
    </row>
    <row r="42" spans="1:14" x14ac:dyDescent="0.75">
      <c r="A42" s="134"/>
      <c r="B42" s="134"/>
      <c r="C42" s="134"/>
      <c r="D42" s="134"/>
      <c r="E42" s="134"/>
      <c r="F42" s="134"/>
      <c r="G42" s="134"/>
      <c r="H42" s="134">
        <f>SUM(H30:H41)</f>
        <v>1728800</v>
      </c>
      <c r="I42" s="134">
        <f t="shared" ref="I42:M42" si="2">SUM(I30:I41)</f>
        <v>141300</v>
      </c>
      <c r="J42" s="134">
        <f t="shared" si="2"/>
        <v>378000</v>
      </c>
      <c r="K42" s="134">
        <f t="shared" si="2"/>
        <v>807700</v>
      </c>
      <c r="L42" s="134">
        <f t="shared" si="2"/>
        <v>401800</v>
      </c>
      <c r="M42" s="134">
        <f t="shared" si="2"/>
        <v>1728800</v>
      </c>
    </row>
    <row r="43" spans="1:14" x14ac:dyDescent="0.75">
      <c r="A43" t="s">
        <v>413</v>
      </c>
      <c r="B43" t="s">
        <v>414</v>
      </c>
      <c r="C43" t="s">
        <v>357</v>
      </c>
      <c r="D43" t="s">
        <v>358</v>
      </c>
      <c r="E43" t="s">
        <v>359</v>
      </c>
      <c r="F43">
        <v>16</v>
      </c>
      <c r="G43">
        <v>2500</v>
      </c>
      <c r="H43">
        <v>40000</v>
      </c>
      <c r="I43">
        <v>10000</v>
      </c>
      <c r="J43">
        <v>10000</v>
      </c>
      <c r="K43">
        <v>10000</v>
      </c>
      <c r="L43">
        <v>10000</v>
      </c>
      <c r="M43">
        <v>40000</v>
      </c>
      <c r="N43" t="s">
        <v>415</v>
      </c>
    </row>
    <row r="44" spans="1:14" x14ac:dyDescent="0.75">
      <c r="C44" t="s">
        <v>357</v>
      </c>
      <c r="D44" t="s">
        <v>361</v>
      </c>
      <c r="E44" t="s">
        <v>389</v>
      </c>
      <c r="F44">
        <v>16</v>
      </c>
      <c r="G44">
        <v>19000</v>
      </c>
      <c r="H44">
        <v>304000</v>
      </c>
      <c r="I44">
        <v>38000</v>
      </c>
      <c r="J44">
        <v>152000</v>
      </c>
      <c r="K44">
        <v>76000</v>
      </c>
      <c r="L44">
        <v>38000</v>
      </c>
      <c r="M44">
        <v>304000</v>
      </c>
      <c r="N44" t="s">
        <v>416</v>
      </c>
    </row>
    <row r="45" spans="1:14" x14ac:dyDescent="0.75">
      <c r="C45" t="s">
        <v>364</v>
      </c>
      <c r="D45" t="s">
        <v>361</v>
      </c>
      <c r="E45" t="s">
        <v>389</v>
      </c>
      <c r="F45">
        <v>16</v>
      </c>
      <c r="G45">
        <v>1112.5</v>
      </c>
      <c r="H45">
        <v>17800</v>
      </c>
      <c r="I45">
        <v>2225</v>
      </c>
      <c r="J45">
        <v>8900</v>
      </c>
      <c r="K45">
        <v>4450</v>
      </c>
      <c r="L45">
        <v>2225</v>
      </c>
      <c r="M45">
        <v>17800</v>
      </c>
      <c r="N45" t="s">
        <v>417</v>
      </c>
    </row>
    <row r="46" spans="1:14" x14ac:dyDescent="0.75">
      <c r="C46" t="s">
        <v>357</v>
      </c>
      <c r="D46" t="s">
        <v>418</v>
      </c>
      <c r="E46" t="s">
        <v>419</v>
      </c>
      <c r="F46">
        <v>10</v>
      </c>
      <c r="G46">
        <v>20000</v>
      </c>
      <c r="H46">
        <v>200000</v>
      </c>
      <c r="J46">
        <v>100000</v>
      </c>
      <c r="K46">
        <v>100000</v>
      </c>
      <c r="M46">
        <v>200000</v>
      </c>
      <c r="N46" t="s">
        <v>420</v>
      </c>
    </row>
    <row r="47" spans="1:14" x14ac:dyDescent="0.75">
      <c r="C47" t="s">
        <v>364</v>
      </c>
      <c r="D47" t="s">
        <v>418</v>
      </c>
      <c r="E47" t="s">
        <v>419</v>
      </c>
      <c r="F47">
        <v>10</v>
      </c>
      <c r="G47">
        <v>2000</v>
      </c>
      <c r="H47">
        <v>20000</v>
      </c>
      <c r="J47">
        <v>10000</v>
      </c>
      <c r="K47">
        <v>10000</v>
      </c>
      <c r="M47">
        <v>20000</v>
      </c>
      <c r="N47" t="s">
        <v>421</v>
      </c>
    </row>
    <row r="48" spans="1:14" x14ac:dyDescent="0.75">
      <c r="C48" t="s">
        <v>357</v>
      </c>
      <c r="D48" t="s">
        <v>366</v>
      </c>
      <c r="E48" t="s">
        <v>349</v>
      </c>
      <c r="F48">
        <v>30</v>
      </c>
      <c r="G48">
        <v>2000</v>
      </c>
      <c r="H48">
        <v>60000</v>
      </c>
      <c r="I48">
        <v>10000</v>
      </c>
      <c r="J48">
        <v>20000</v>
      </c>
      <c r="K48">
        <v>20000</v>
      </c>
      <c r="L48">
        <v>10000</v>
      </c>
      <c r="M48">
        <v>60000</v>
      </c>
      <c r="N48" t="s">
        <v>422</v>
      </c>
    </row>
    <row r="49" spans="1:14" x14ac:dyDescent="0.75">
      <c r="C49" t="s">
        <v>357</v>
      </c>
      <c r="D49" t="s">
        <v>368</v>
      </c>
      <c r="E49" t="s">
        <v>369</v>
      </c>
      <c r="F49">
        <v>250</v>
      </c>
      <c r="G49">
        <v>150</v>
      </c>
      <c r="H49">
        <v>37500</v>
      </c>
      <c r="I49">
        <v>3750</v>
      </c>
      <c r="J49">
        <v>15000</v>
      </c>
      <c r="K49">
        <v>15000</v>
      </c>
      <c r="L49">
        <v>3750</v>
      </c>
      <c r="M49">
        <v>37500</v>
      </c>
      <c r="N49" t="s">
        <v>423</v>
      </c>
    </row>
    <row r="50" spans="1:14" x14ac:dyDescent="0.75">
      <c r="C50" t="s">
        <v>357</v>
      </c>
      <c r="D50" t="s">
        <v>371</v>
      </c>
      <c r="E50" t="s">
        <v>394</v>
      </c>
      <c r="F50">
        <v>3</v>
      </c>
      <c r="G50">
        <v>20000</v>
      </c>
      <c r="H50">
        <v>60000</v>
      </c>
      <c r="I50">
        <v>24000</v>
      </c>
      <c r="J50">
        <v>36000</v>
      </c>
      <c r="M50">
        <v>60000</v>
      </c>
      <c r="N50" t="s">
        <v>424</v>
      </c>
    </row>
    <row r="51" spans="1:14" x14ac:dyDescent="0.75">
      <c r="C51" t="s">
        <v>357</v>
      </c>
      <c r="D51" t="s">
        <v>384</v>
      </c>
      <c r="E51" t="s">
        <v>369</v>
      </c>
      <c r="F51">
        <v>250</v>
      </c>
      <c r="G51">
        <v>150</v>
      </c>
      <c r="H51">
        <v>37500</v>
      </c>
      <c r="I51">
        <v>3750</v>
      </c>
      <c r="J51">
        <v>15000</v>
      </c>
      <c r="K51">
        <v>15000</v>
      </c>
      <c r="L51">
        <v>3750</v>
      </c>
      <c r="M51">
        <v>37500</v>
      </c>
      <c r="N51" t="s">
        <v>425</v>
      </c>
    </row>
    <row r="52" spans="1:14" x14ac:dyDescent="0.75">
      <c r="C52" t="s">
        <v>364</v>
      </c>
      <c r="D52" t="s">
        <v>384</v>
      </c>
      <c r="E52" t="s">
        <v>369</v>
      </c>
      <c r="F52">
        <v>30</v>
      </c>
      <c r="G52">
        <v>150</v>
      </c>
      <c r="H52">
        <v>4500</v>
      </c>
      <c r="J52">
        <v>1500</v>
      </c>
      <c r="K52">
        <v>1500</v>
      </c>
      <c r="L52">
        <v>1500</v>
      </c>
      <c r="M52">
        <v>4500</v>
      </c>
      <c r="N52" t="s">
        <v>426</v>
      </c>
    </row>
    <row r="53" spans="1:14" x14ac:dyDescent="0.75">
      <c r="C53" t="s">
        <v>364</v>
      </c>
      <c r="D53" t="s">
        <v>358</v>
      </c>
      <c r="E53" t="s">
        <v>359</v>
      </c>
      <c r="F53">
        <v>10</v>
      </c>
      <c r="G53">
        <v>1800</v>
      </c>
      <c r="H53">
        <v>18000</v>
      </c>
      <c r="J53">
        <v>7200</v>
      </c>
      <c r="K53">
        <v>5400</v>
      </c>
      <c r="L53">
        <v>5400</v>
      </c>
      <c r="M53">
        <v>18000</v>
      </c>
      <c r="N53" t="s">
        <v>427</v>
      </c>
    </row>
    <row r="54" spans="1:14" x14ac:dyDescent="0.75">
      <c r="A54" s="134"/>
      <c r="B54" s="134"/>
      <c r="C54" s="134"/>
      <c r="D54" s="134"/>
      <c r="E54" s="134"/>
      <c r="F54" s="134"/>
      <c r="G54" s="134"/>
      <c r="H54" s="134">
        <f>SUM(H43:H53)</f>
        <v>799300</v>
      </c>
      <c r="I54" s="134">
        <f t="shared" ref="I54:M54" si="3">SUM(I43:I53)</f>
        <v>91725</v>
      </c>
      <c r="J54" s="134">
        <f t="shared" si="3"/>
        <v>375600</v>
      </c>
      <c r="K54" s="134">
        <f t="shared" si="3"/>
        <v>257350</v>
      </c>
      <c r="L54" s="134">
        <f t="shared" si="3"/>
        <v>74625</v>
      </c>
      <c r="M54" s="134">
        <f t="shared" si="3"/>
        <v>799300</v>
      </c>
    </row>
    <row r="55" spans="1:14" x14ac:dyDescent="0.75">
      <c r="B55" t="s">
        <v>428</v>
      </c>
      <c r="C55" t="s">
        <v>357</v>
      </c>
      <c r="D55" t="s">
        <v>358</v>
      </c>
      <c r="E55" t="s">
        <v>359</v>
      </c>
      <c r="F55">
        <v>14</v>
      </c>
      <c r="G55">
        <v>2500</v>
      </c>
      <c r="H55">
        <v>35000</v>
      </c>
      <c r="I55">
        <v>10000</v>
      </c>
      <c r="J55">
        <v>10000</v>
      </c>
      <c r="K55">
        <v>10000</v>
      </c>
      <c r="L55">
        <v>5000</v>
      </c>
      <c r="M55">
        <v>35000</v>
      </c>
      <c r="N55" t="s">
        <v>429</v>
      </c>
    </row>
    <row r="56" spans="1:14" x14ac:dyDescent="0.75">
      <c r="C56" t="s">
        <v>357</v>
      </c>
      <c r="D56" t="s">
        <v>361</v>
      </c>
      <c r="E56" t="s">
        <v>389</v>
      </c>
      <c r="F56">
        <v>60</v>
      </c>
      <c r="G56">
        <v>2100</v>
      </c>
      <c r="H56">
        <v>126000</v>
      </c>
      <c r="I56">
        <v>10500</v>
      </c>
      <c r="J56">
        <v>52500</v>
      </c>
      <c r="K56">
        <v>42000</v>
      </c>
      <c r="L56">
        <v>21000</v>
      </c>
      <c r="M56">
        <v>126000</v>
      </c>
      <c r="N56" t="s">
        <v>430</v>
      </c>
    </row>
    <row r="57" spans="1:14" x14ac:dyDescent="0.75">
      <c r="C57" t="s">
        <v>364</v>
      </c>
      <c r="D57" t="s">
        <v>361</v>
      </c>
      <c r="E57" t="s">
        <v>389</v>
      </c>
      <c r="F57">
        <v>60</v>
      </c>
      <c r="G57">
        <v>210</v>
      </c>
      <c r="H57">
        <v>12600</v>
      </c>
      <c r="I57">
        <v>1050</v>
      </c>
      <c r="J57">
        <v>5250</v>
      </c>
      <c r="K57">
        <v>4200</v>
      </c>
      <c r="L57">
        <v>2100</v>
      </c>
      <c r="M57">
        <v>12600</v>
      </c>
      <c r="N57" t="s">
        <v>431</v>
      </c>
    </row>
    <row r="58" spans="1:14" x14ac:dyDescent="0.75">
      <c r="C58" t="s">
        <v>357</v>
      </c>
      <c r="D58" t="s">
        <v>418</v>
      </c>
      <c r="E58" t="s">
        <v>419</v>
      </c>
      <c r="F58">
        <v>60</v>
      </c>
      <c r="G58">
        <v>2000</v>
      </c>
      <c r="H58">
        <v>120000</v>
      </c>
      <c r="I58">
        <v>10000</v>
      </c>
      <c r="J58">
        <v>50000</v>
      </c>
      <c r="K58">
        <v>40000</v>
      </c>
      <c r="L58">
        <v>20000</v>
      </c>
      <c r="M58">
        <v>120000</v>
      </c>
      <c r="N58" t="s">
        <v>432</v>
      </c>
    </row>
    <row r="59" spans="1:14" x14ac:dyDescent="0.75">
      <c r="C59" t="s">
        <v>364</v>
      </c>
      <c r="D59" t="s">
        <v>418</v>
      </c>
      <c r="E59" t="s">
        <v>419</v>
      </c>
      <c r="F59">
        <v>60</v>
      </c>
      <c r="G59">
        <v>200</v>
      </c>
      <c r="H59">
        <v>12000</v>
      </c>
      <c r="I59">
        <v>1000</v>
      </c>
      <c r="J59">
        <v>5000</v>
      </c>
      <c r="K59">
        <v>4000</v>
      </c>
      <c r="L59">
        <v>2000</v>
      </c>
      <c r="M59">
        <v>12000</v>
      </c>
      <c r="N59" t="s">
        <v>433</v>
      </c>
    </row>
    <row r="60" spans="1:14" x14ac:dyDescent="0.75">
      <c r="C60" t="s">
        <v>357</v>
      </c>
      <c r="D60" t="s">
        <v>366</v>
      </c>
      <c r="E60" t="s">
        <v>349</v>
      </c>
      <c r="F60">
        <v>60</v>
      </c>
      <c r="G60">
        <v>1000</v>
      </c>
      <c r="H60">
        <v>60000</v>
      </c>
      <c r="I60">
        <v>5000</v>
      </c>
      <c r="J60">
        <v>25000</v>
      </c>
      <c r="K60">
        <v>25000</v>
      </c>
      <c r="L60">
        <v>5000</v>
      </c>
      <c r="M60">
        <v>60000</v>
      </c>
      <c r="N60" t="s">
        <v>434</v>
      </c>
    </row>
    <row r="61" spans="1:14" x14ac:dyDescent="0.75">
      <c r="C61" t="s">
        <v>357</v>
      </c>
      <c r="D61" t="s">
        <v>368</v>
      </c>
      <c r="E61" t="s">
        <v>369</v>
      </c>
      <c r="F61">
        <v>350</v>
      </c>
      <c r="G61">
        <v>150</v>
      </c>
      <c r="H61">
        <v>52500</v>
      </c>
      <c r="I61">
        <v>9000</v>
      </c>
      <c r="J61">
        <v>17250</v>
      </c>
      <c r="K61">
        <v>17250</v>
      </c>
      <c r="L61">
        <v>9000</v>
      </c>
      <c r="M61">
        <v>52500</v>
      </c>
      <c r="N61" t="s">
        <v>435</v>
      </c>
    </row>
    <row r="62" spans="1:14" x14ac:dyDescent="0.75">
      <c r="C62" t="s">
        <v>357</v>
      </c>
      <c r="D62" t="s">
        <v>371</v>
      </c>
      <c r="E62" t="s">
        <v>394</v>
      </c>
      <c r="F62">
        <v>1</v>
      </c>
      <c r="G62">
        <v>20000</v>
      </c>
      <c r="H62">
        <v>20000</v>
      </c>
      <c r="I62">
        <v>20000</v>
      </c>
      <c r="J62">
        <v>0</v>
      </c>
      <c r="K62">
        <v>0</v>
      </c>
      <c r="L62">
        <v>0</v>
      </c>
      <c r="M62">
        <v>20000</v>
      </c>
      <c r="N62" t="s">
        <v>436</v>
      </c>
    </row>
    <row r="63" spans="1:14" x14ac:dyDescent="0.75">
      <c r="C63" t="s">
        <v>357</v>
      </c>
      <c r="D63" t="s">
        <v>374</v>
      </c>
      <c r="E63" t="s">
        <v>406</v>
      </c>
      <c r="F63">
        <v>1</v>
      </c>
      <c r="G63">
        <v>6800</v>
      </c>
      <c r="H63">
        <v>6800</v>
      </c>
      <c r="I63">
        <v>6800</v>
      </c>
      <c r="M63">
        <v>6800</v>
      </c>
      <c r="N63" t="s">
        <v>437</v>
      </c>
    </row>
    <row r="64" spans="1:14" x14ac:dyDescent="0.75">
      <c r="C64" t="s">
        <v>357</v>
      </c>
      <c r="D64" t="s">
        <v>378</v>
      </c>
      <c r="E64" t="s">
        <v>379</v>
      </c>
      <c r="F64">
        <v>4</v>
      </c>
      <c r="G64">
        <v>1500</v>
      </c>
      <c r="H64">
        <v>6000</v>
      </c>
      <c r="I64">
        <v>500</v>
      </c>
      <c r="J64">
        <v>2500</v>
      </c>
      <c r="K64">
        <v>2000</v>
      </c>
      <c r="L64">
        <v>1000</v>
      </c>
      <c r="M64">
        <v>6000</v>
      </c>
      <c r="N64" t="s">
        <v>438</v>
      </c>
    </row>
    <row r="65" spans="1:14" x14ac:dyDescent="0.75">
      <c r="C65" t="s">
        <v>357</v>
      </c>
      <c r="D65" t="s">
        <v>384</v>
      </c>
      <c r="E65" t="s">
        <v>369</v>
      </c>
      <c r="F65">
        <v>350</v>
      </c>
      <c r="G65">
        <v>150</v>
      </c>
      <c r="H65">
        <v>52500</v>
      </c>
      <c r="I65">
        <v>9000</v>
      </c>
      <c r="J65">
        <v>17250</v>
      </c>
      <c r="K65">
        <v>17250</v>
      </c>
      <c r="L65">
        <v>9000</v>
      </c>
      <c r="M65">
        <v>52500</v>
      </c>
      <c r="N65" t="s">
        <v>439</v>
      </c>
    </row>
    <row r="66" spans="1:14" x14ac:dyDescent="0.75">
      <c r="C66" t="s">
        <v>357</v>
      </c>
      <c r="D66" t="s">
        <v>381</v>
      </c>
      <c r="E66" t="s">
        <v>382</v>
      </c>
      <c r="F66">
        <v>4</v>
      </c>
      <c r="G66" s="192">
        <v>5000</v>
      </c>
      <c r="H66" s="192">
        <v>20000</v>
      </c>
      <c r="I66" s="192">
        <v>5000</v>
      </c>
      <c r="J66" s="192">
        <v>5000</v>
      </c>
      <c r="K66" s="192">
        <v>5000</v>
      </c>
      <c r="L66" s="192">
        <v>5000</v>
      </c>
      <c r="M66" s="192">
        <v>20000</v>
      </c>
      <c r="N66" t="s">
        <v>440</v>
      </c>
    </row>
    <row r="67" spans="1:14" x14ac:dyDescent="0.75">
      <c r="C67" t="s">
        <v>364</v>
      </c>
      <c r="D67" t="s">
        <v>384</v>
      </c>
      <c r="E67" t="s">
        <v>369</v>
      </c>
      <c r="F67">
        <v>40</v>
      </c>
      <c r="G67">
        <v>150</v>
      </c>
      <c r="H67">
        <v>6000</v>
      </c>
      <c r="J67">
        <v>2000</v>
      </c>
      <c r="K67">
        <v>2000</v>
      </c>
      <c r="L67">
        <v>2000</v>
      </c>
      <c r="M67">
        <v>6000</v>
      </c>
      <c r="N67" t="s">
        <v>441</v>
      </c>
    </row>
    <row r="68" spans="1:14" x14ac:dyDescent="0.75">
      <c r="C68" t="s">
        <v>364</v>
      </c>
      <c r="D68" t="s">
        <v>358</v>
      </c>
      <c r="E68" t="s">
        <v>359</v>
      </c>
      <c r="F68">
        <v>10</v>
      </c>
      <c r="G68">
        <v>1800</v>
      </c>
      <c r="H68">
        <v>18000</v>
      </c>
      <c r="I68">
        <v>5400</v>
      </c>
      <c r="J68">
        <v>5400</v>
      </c>
      <c r="K68">
        <v>5400</v>
      </c>
      <c r="L68">
        <v>1800</v>
      </c>
      <c r="M68">
        <v>18000</v>
      </c>
      <c r="N68" t="s">
        <v>442</v>
      </c>
    </row>
    <row r="69" spans="1:14" x14ac:dyDescent="0.75">
      <c r="A69" s="134"/>
      <c r="B69" s="134"/>
      <c r="C69" s="134"/>
      <c r="D69" s="134"/>
      <c r="E69" s="134"/>
      <c r="F69" s="134"/>
      <c r="G69" s="134"/>
      <c r="H69" s="134">
        <f>SUM(H55:H68)</f>
        <v>547400</v>
      </c>
      <c r="I69" s="134">
        <f t="shared" ref="I69:M69" si="4">SUM(I55:I68)</f>
        <v>93250</v>
      </c>
      <c r="J69" s="134">
        <f t="shared" si="4"/>
        <v>197150</v>
      </c>
      <c r="K69" s="134">
        <f t="shared" si="4"/>
        <v>174100</v>
      </c>
      <c r="L69" s="134">
        <f t="shared" si="4"/>
        <v>82900</v>
      </c>
      <c r="M69" s="134">
        <f t="shared" si="4"/>
        <v>547400</v>
      </c>
    </row>
    <row r="70" spans="1:14" x14ac:dyDescent="0.75">
      <c r="B70" t="s">
        <v>443</v>
      </c>
      <c r="C70" t="s">
        <v>357</v>
      </c>
      <c r="D70" t="s">
        <v>358</v>
      </c>
      <c r="E70" t="s">
        <v>359</v>
      </c>
      <c r="F70">
        <v>14</v>
      </c>
      <c r="G70">
        <v>2500</v>
      </c>
      <c r="H70">
        <v>35000</v>
      </c>
      <c r="I70">
        <v>5000</v>
      </c>
      <c r="J70">
        <v>10000</v>
      </c>
      <c r="K70">
        <v>10000</v>
      </c>
      <c r="L70">
        <v>10000</v>
      </c>
      <c r="M70">
        <v>35000</v>
      </c>
      <c r="N70" t="s">
        <v>444</v>
      </c>
    </row>
    <row r="71" spans="1:14" x14ac:dyDescent="0.75">
      <c r="C71" t="s">
        <v>357</v>
      </c>
      <c r="D71" t="s">
        <v>366</v>
      </c>
      <c r="E71" t="s">
        <v>349</v>
      </c>
      <c r="F71">
        <v>60</v>
      </c>
      <c r="G71">
        <v>1500</v>
      </c>
      <c r="H71">
        <v>90000</v>
      </c>
      <c r="I71">
        <v>15000</v>
      </c>
      <c r="J71">
        <v>30000</v>
      </c>
      <c r="K71">
        <v>30000</v>
      </c>
      <c r="L71">
        <v>15000</v>
      </c>
      <c r="M71">
        <v>90000</v>
      </c>
      <c r="N71" t="s">
        <v>445</v>
      </c>
    </row>
    <row r="72" spans="1:14" x14ac:dyDescent="0.75">
      <c r="C72" t="s">
        <v>357</v>
      </c>
      <c r="D72" t="s">
        <v>368</v>
      </c>
      <c r="E72" t="s">
        <v>369</v>
      </c>
      <c r="F72">
        <v>90</v>
      </c>
      <c r="G72">
        <v>150</v>
      </c>
      <c r="H72">
        <v>13500</v>
      </c>
      <c r="I72">
        <v>2250</v>
      </c>
      <c r="J72">
        <v>4500</v>
      </c>
      <c r="K72">
        <v>4500</v>
      </c>
      <c r="L72">
        <v>2250</v>
      </c>
      <c r="M72">
        <v>13500</v>
      </c>
      <c r="N72" t="s">
        <v>446</v>
      </c>
    </row>
    <row r="73" spans="1:14" x14ac:dyDescent="0.75">
      <c r="C73" t="s">
        <v>357</v>
      </c>
      <c r="D73" t="s">
        <v>371</v>
      </c>
      <c r="E73" t="s">
        <v>394</v>
      </c>
      <c r="F73">
        <v>4</v>
      </c>
      <c r="G73">
        <v>20000</v>
      </c>
      <c r="H73">
        <v>80000</v>
      </c>
      <c r="I73">
        <v>32000</v>
      </c>
      <c r="J73">
        <v>48000</v>
      </c>
      <c r="M73">
        <v>80000</v>
      </c>
      <c r="N73" t="s">
        <v>447</v>
      </c>
    </row>
    <row r="74" spans="1:14" x14ac:dyDescent="0.75">
      <c r="C74" t="s">
        <v>357</v>
      </c>
      <c r="D74" t="s">
        <v>384</v>
      </c>
      <c r="E74" t="s">
        <v>369</v>
      </c>
      <c r="F74">
        <v>90</v>
      </c>
      <c r="G74">
        <v>150</v>
      </c>
      <c r="H74">
        <v>13500</v>
      </c>
      <c r="I74">
        <v>2250</v>
      </c>
      <c r="J74">
        <v>4500</v>
      </c>
      <c r="K74">
        <v>4500</v>
      </c>
      <c r="L74">
        <v>2250</v>
      </c>
      <c r="M74">
        <v>13500</v>
      </c>
      <c r="N74" t="s">
        <v>448</v>
      </c>
    </row>
    <row r="75" spans="1:14" x14ac:dyDescent="0.75">
      <c r="C75" t="s">
        <v>364</v>
      </c>
      <c r="D75" t="s">
        <v>384</v>
      </c>
      <c r="E75" t="s">
        <v>349</v>
      </c>
      <c r="F75">
        <v>28</v>
      </c>
      <c r="G75">
        <v>150</v>
      </c>
      <c r="H75">
        <v>4200</v>
      </c>
      <c r="J75">
        <v>1350</v>
      </c>
      <c r="K75">
        <v>1350</v>
      </c>
      <c r="L75">
        <v>1500</v>
      </c>
      <c r="M75">
        <v>4200</v>
      </c>
      <c r="N75" t="s">
        <v>449</v>
      </c>
    </row>
    <row r="76" spans="1:14" x14ac:dyDescent="0.75">
      <c r="C76" t="s">
        <v>364</v>
      </c>
      <c r="D76" t="s">
        <v>358</v>
      </c>
      <c r="E76" t="s">
        <v>359</v>
      </c>
      <c r="F76">
        <v>5</v>
      </c>
      <c r="G76">
        <v>1800</v>
      </c>
      <c r="H76">
        <v>9000</v>
      </c>
      <c r="J76">
        <v>3600</v>
      </c>
      <c r="K76">
        <v>3600</v>
      </c>
      <c r="L76">
        <v>1800</v>
      </c>
      <c r="M76">
        <v>9000</v>
      </c>
      <c r="N76" t="s">
        <v>450</v>
      </c>
    </row>
    <row r="77" spans="1:14" x14ac:dyDescent="0.75">
      <c r="A77" s="134"/>
      <c r="B77" s="134"/>
      <c r="C77" s="134"/>
      <c r="D77" s="134"/>
      <c r="E77" s="134"/>
      <c r="F77" s="134"/>
      <c r="G77" s="134"/>
      <c r="H77" s="134">
        <f>SUM(H70:H76)</f>
        <v>245200</v>
      </c>
      <c r="I77" s="134">
        <f t="shared" ref="I77:M77" si="5">SUM(I70:I76)</f>
        <v>56500</v>
      </c>
      <c r="J77" s="134">
        <f t="shared" si="5"/>
        <v>101950</v>
      </c>
      <c r="K77" s="134">
        <f t="shared" si="5"/>
        <v>53950</v>
      </c>
      <c r="L77" s="134">
        <f t="shared" si="5"/>
        <v>32800</v>
      </c>
      <c r="M77" s="134">
        <f t="shared" si="5"/>
        <v>245200</v>
      </c>
    </row>
    <row r="78" spans="1:14" x14ac:dyDescent="0.75">
      <c r="B78" t="s">
        <v>451</v>
      </c>
      <c r="C78" t="s">
        <v>357</v>
      </c>
      <c r="D78" t="s">
        <v>358</v>
      </c>
      <c r="E78" t="s">
        <v>359</v>
      </c>
      <c r="F78">
        <v>12</v>
      </c>
      <c r="G78">
        <v>2500</v>
      </c>
      <c r="H78">
        <v>30000</v>
      </c>
      <c r="I78">
        <v>5000</v>
      </c>
      <c r="J78">
        <v>10000</v>
      </c>
      <c r="K78">
        <v>10000</v>
      </c>
      <c r="L78">
        <v>5000</v>
      </c>
      <c r="M78">
        <v>30000</v>
      </c>
      <c r="N78" t="s">
        <v>452</v>
      </c>
    </row>
    <row r="79" spans="1:14" x14ac:dyDescent="0.75">
      <c r="C79" t="s">
        <v>357</v>
      </c>
      <c r="D79" t="s">
        <v>366</v>
      </c>
      <c r="E79" t="s">
        <v>349</v>
      </c>
      <c r="F79">
        <v>62</v>
      </c>
      <c r="G79">
        <v>1500</v>
      </c>
      <c r="H79">
        <v>93000</v>
      </c>
      <c r="I79">
        <v>7500</v>
      </c>
      <c r="J79">
        <v>40500</v>
      </c>
      <c r="K79">
        <v>30000</v>
      </c>
      <c r="L79">
        <v>15000</v>
      </c>
      <c r="M79">
        <v>93000</v>
      </c>
      <c r="N79" t="s">
        <v>453</v>
      </c>
    </row>
    <row r="80" spans="1:14" x14ac:dyDescent="0.75">
      <c r="C80" t="s">
        <v>357</v>
      </c>
      <c r="D80" t="s">
        <v>368</v>
      </c>
      <c r="E80" t="s">
        <v>369</v>
      </c>
      <c r="F80">
        <v>124</v>
      </c>
      <c r="G80">
        <v>150</v>
      </c>
      <c r="H80">
        <v>18600</v>
      </c>
      <c r="I80">
        <v>1800</v>
      </c>
      <c r="J80">
        <v>7500</v>
      </c>
      <c r="K80">
        <v>7500</v>
      </c>
      <c r="L80">
        <v>1800</v>
      </c>
      <c r="M80">
        <v>18600</v>
      </c>
      <c r="N80" t="s">
        <v>454</v>
      </c>
    </row>
    <row r="81" spans="1:14" x14ac:dyDescent="0.75">
      <c r="C81" t="s">
        <v>357</v>
      </c>
      <c r="D81" t="s">
        <v>371</v>
      </c>
      <c r="E81" t="s">
        <v>394</v>
      </c>
      <c r="F81">
        <v>1</v>
      </c>
      <c r="G81">
        <v>20000</v>
      </c>
      <c r="H81">
        <v>20000</v>
      </c>
      <c r="I81">
        <v>20000</v>
      </c>
      <c r="M81">
        <v>20000</v>
      </c>
      <c r="N81" t="s">
        <v>455</v>
      </c>
    </row>
    <row r="82" spans="1:14" x14ac:dyDescent="0.75">
      <c r="C82" t="s">
        <v>357</v>
      </c>
      <c r="D82" t="s">
        <v>384</v>
      </c>
      <c r="E82" t="s">
        <v>369</v>
      </c>
      <c r="F82">
        <v>124</v>
      </c>
      <c r="G82">
        <v>150</v>
      </c>
      <c r="H82">
        <v>18600</v>
      </c>
      <c r="I82">
        <v>1800</v>
      </c>
      <c r="J82">
        <v>7500</v>
      </c>
      <c r="K82">
        <v>7500</v>
      </c>
      <c r="L82">
        <v>1800</v>
      </c>
      <c r="M82">
        <v>18600</v>
      </c>
      <c r="N82" t="s">
        <v>456</v>
      </c>
    </row>
    <row r="83" spans="1:14" x14ac:dyDescent="0.75">
      <c r="C83" t="s">
        <v>364</v>
      </c>
      <c r="D83" t="s">
        <v>384</v>
      </c>
      <c r="E83" t="s">
        <v>369</v>
      </c>
      <c r="F83">
        <v>42</v>
      </c>
      <c r="G83">
        <v>150</v>
      </c>
      <c r="H83">
        <v>6300</v>
      </c>
      <c r="J83">
        <v>2250</v>
      </c>
      <c r="K83">
        <v>2250</v>
      </c>
      <c r="L83">
        <v>1800</v>
      </c>
      <c r="M83">
        <v>6300</v>
      </c>
      <c r="N83" t="s">
        <v>457</v>
      </c>
    </row>
    <row r="84" spans="1:14" x14ac:dyDescent="0.75">
      <c r="C84" t="s">
        <v>364</v>
      </c>
      <c r="D84" t="s">
        <v>358</v>
      </c>
      <c r="E84" t="s">
        <v>359</v>
      </c>
      <c r="F84">
        <v>6</v>
      </c>
      <c r="G84">
        <v>1800</v>
      </c>
      <c r="H84">
        <v>10800</v>
      </c>
      <c r="J84">
        <v>3600</v>
      </c>
      <c r="K84">
        <v>3600</v>
      </c>
      <c r="L84">
        <v>3600</v>
      </c>
      <c r="M84">
        <v>10800</v>
      </c>
      <c r="N84" t="s">
        <v>458</v>
      </c>
    </row>
    <row r="85" spans="1:14" x14ac:dyDescent="0.75">
      <c r="A85" s="134"/>
      <c r="B85" s="134"/>
      <c r="C85" s="134"/>
      <c r="D85" s="134"/>
      <c r="E85" s="134"/>
      <c r="F85" s="134"/>
      <c r="G85" s="134"/>
      <c r="H85" s="134">
        <f>SUM(H78:H84)</f>
        <v>197300</v>
      </c>
      <c r="I85" s="134">
        <f t="shared" ref="I85:M85" si="6">SUM(I78:I84)</f>
        <v>36100</v>
      </c>
      <c r="J85" s="134">
        <f t="shared" si="6"/>
        <v>71350</v>
      </c>
      <c r="K85" s="134">
        <f t="shared" si="6"/>
        <v>60850</v>
      </c>
      <c r="L85" s="134">
        <f t="shared" si="6"/>
        <v>29000</v>
      </c>
      <c r="M85" s="134">
        <f t="shared" si="6"/>
        <v>197300</v>
      </c>
    </row>
    <row r="86" spans="1:14" x14ac:dyDescent="0.75">
      <c r="A86" t="s">
        <v>459</v>
      </c>
      <c r="B86" t="s">
        <v>460</v>
      </c>
      <c r="C86" t="s">
        <v>357</v>
      </c>
      <c r="D86" t="s">
        <v>358</v>
      </c>
      <c r="E86" t="s">
        <v>359</v>
      </c>
      <c r="F86">
        <v>18</v>
      </c>
      <c r="G86">
        <v>2500</v>
      </c>
      <c r="H86">
        <v>45000</v>
      </c>
      <c r="I86">
        <v>5000</v>
      </c>
      <c r="J86">
        <v>15000</v>
      </c>
      <c r="K86">
        <v>15000</v>
      </c>
      <c r="L86">
        <v>10000</v>
      </c>
      <c r="M86">
        <v>45000</v>
      </c>
      <c r="N86" t="s">
        <v>461</v>
      </c>
    </row>
    <row r="87" spans="1:14" x14ac:dyDescent="0.75">
      <c r="C87" t="s">
        <v>357</v>
      </c>
      <c r="D87" t="s">
        <v>361</v>
      </c>
      <c r="E87" t="s">
        <v>389</v>
      </c>
      <c r="F87">
        <v>40</v>
      </c>
      <c r="G87">
        <v>1000</v>
      </c>
      <c r="H87">
        <v>40000</v>
      </c>
      <c r="I87">
        <v>5000</v>
      </c>
      <c r="J87">
        <v>20000</v>
      </c>
      <c r="K87">
        <v>10000</v>
      </c>
      <c r="L87">
        <v>5000</v>
      </c>
      <c r="M87">
        <v>40000</v>
      </c>
      <c r="N87" t="s">
        <v>462</v>
      </c>
    </row>
    <row r="88" spans="1:14" x14ac:dyDescent="0.75">
      <c r="C88" t="s">
        <v>357</v>
      </c>
      <c r="D88" t="s">
        <v>366</v>
      </c>
      <c r="E88" t="s">
        <v>349</v>
      </c>
      <c r="F88">
        <v>80</v>
      </c>
      <c r="G88">
        <v>2000</v>
      </c>
      <c r="H88">
        <v>160000</v>
      </c>
      <c r="I88">
        <v>20000</v>
      </c>
      <c r="J88">
        <v>40000</v>
      </c>
      <c r="K88">
        <v>60000</v>
      </c>
      <c r="L88">
        <v>40000</v>
      </c>
      <c r="M88">
        <v>160000</v>
      </c>
      <c r="N88" t="s">
        <v>463</v>
      </c>
    </row>
    <row r="89" spans="1:14" x14ac:dyDescent="0.75">
      <c r="C89" t="s">
        <v>357</v>
      </c>
      <c r="D89" t="s">
        <v>368</v>
      </c>
      <c r="E89" t="s">
        <v>369</v>
      </c>
      <c r="F89">
        <v>240</v>
      </c>
      <c r="G89">
        <v>150</v>
      </c>
      <c r="H89">
        <v>36000</v>
      </c>
      <c r="I89">
        <v>4500</v>
      </c>
      <c r="J89">
        <v>13500</v>
      </c>
      <c r="K89">
        <v>13500</v>
      </c>
      <c r="L89">
        <v>4500</v>
      </c>
      <c r="M89">
        <v>36000</v>
      </c>
      <c r="N89" t="s">
        <v>464</v>
      </c>
    </row>
    <row r="90" spans="1:14" x14ac:dyDescent="0.75">
      <c r="C90" t="s">
        <v>357</v>
      </c>
      <c r="D90" t="s">
        <v>371</v>
      </c>
      <c r="E90" t="s">
        <v>394</v>
      </c>
      <c r="F90">
        <v>1</v>
      </c>
      <c r="G90">
        <v>20000</v>
      </c>
      <c r="H90">
        <v>20000</v>
      </c>
      <c r="I90">
        <v>20000</v>
      </c>
      <c r="J90">
        <v>0</v>
      </c>
      <c r="K90">
        <v>0</v>
      </c>
      <c r="L90">
        <v>0</v>
      </c>
      <c r="M90">
        <v>20000</v>
      </c>
      <c r="N90" t="s">
        <v>465</v>
      </c>
    </row>
    <row r="91" spans="1:14" x14ac:dyDescent="0.75">
      <c r="C91" t="s">
        <v>357</v>
      </c>
      <c r="D91" t="s">
        <v>384</v>
      </c>
      <c r="E91" t="s">
        <v>369</v>
      </c>
      <c r="F91">
        <v>240</v>
      </c>
      <c r="G91">
        <v>150</v>
      </c>
      <c r="H91">
        <v>36000</v>
      </c>
      <c r="I91">
        <v>4500</v>
      </c>
      <c r="J91">
        <v>13500</v>
      </c>
      <c r="K91">
        <v>13500</v>
      </c>
      <c r="L91">
        <v>4500</v>
      </c>
      <c r="M91">
        <v>36000</v>
      </c>
      <c r="N91" t="s">
        <v>466</v>
      </c>
    </row>
    <row r="92" spans="1:14" x14ac:dyDescent="0.75">
      <c r="C92" t="s">
        <v>364</v>
      </c>
      <c r="D92" t="s">
        <v>384</v>
      </c>
      <c r="E92" t="s">
        <v>369</v>
      </c>
      <c r="F92">
        <v>40</v>
      </c>
      <c r="G92">
        <v>150</v>
      </c>
      <c r="H92">
        <v>6000</v>
      </c>
      <c r="I92">
        <v>1500</v>
      </c>
      <c r="J92">
        <v>1500</v>
      </c>
      <c r="K92">
        <v>1500</v>
      </c>
      <c r="L92">
        <v>1500</v>
      </c>
      <c r="M92">
        <v>6000</v>
      </c>
      <c r="N92" t="s">
        <v>467</v>
      </c>
    </row>
    <row r="93" spans="1:14" x14ac:dyDescent="0.75">
      <c r="C93" t="s">
        <v>364</v>
      </c>
      <c r="D93" t="s">
        <v>358</v>
      </c>
      <c r="E93" t="s">
        <v>359</v>
      </c>
      <c r="F93">
        <v>12</v>
      </c>
      <c r="G93">
        <v>1800</v>
      </c>
      <c r="H93">
        <v>21600</v>
      </c>
      <c r="I93">
        <v>5400</v>
      </c>
      <c r="J93">
        <v>5400</v>
      </c>
      <c r="K93">
        <v>5400</v>
      </c>
      <c r="L93">
        <v>5400</v>
      </c>
      <c r="M93">
        <v>21600</v>
      </c>
      <c r="N93" t="s">
        <v>468</v>
      </c>
    </row>
    <row r="94" spans="1:14" x14ac:dyDescent="0.75">
      <c r="A94" s="134"/>
      <c r="B94" s="134"/>
      <c r="C94" s="134"/>
      <c r="D94" s="134"/>
      <c r="E94" s="134"/>
      <c r="F94" s="134"/>
      <c r="G94" s="134"/>
      <c r="H94" s="134">
        <f>SUM(H86:H93)</f>
        <v>364600</v>
      </c>
      <c r="I94" s="134">
        <f t="shared" ref="I94:M94" si="7">SUM(I86:I93)</f>
        <v>65900</v>
      </c>
      <c r="J94" s="134">
        <f t="shared" si="7"/>
        <v>108900</v>
      </c>
      <c r="K94" s="134">
        <f t="shared" si="7"/>
        <v>118900</v>
      </c>
      <c r="L94" s="134">
        <f t="shared" si="7"/>
        <v>70900</v>
      </c>
      <c r="M94" s="134">
        <f t="shared" si="7"/>
        <v>364600</v>
      </c>
    </row>
    <row r="95" spans="1:14" x14ac:dyDescent="0.75">
      <c r="B95" t="s">
        <v>469</v>
      </c>
      <c r="C95" t="s">
        <v>357</v>
      </c>
      <c r="D95" t="s">
        <v>358</v>
      </c>
      <c r="E95" t="s">
        <v>359</v>
      </c>
      <c r="F95">
        <v>22</v>
      </c>
      <c r="G95">
        <v>2500</v>
      </c>
      <c r="H95">
        <v>55000</v>
      </c>
      <c r="I95">
        <v>5000</v>
      </c>
      <c r="J95">
        <v>20000</v>
      </c>
      <c r="K95">
        <v>20000</v>
      </c>
      <c r="L95">
        <v>10000</v>
      </c>
      <c r="M95">
        <v>55000</v>
      </c>
      <c r="N95" t="s">
        <v>470</v>
      </c>
    </row>
    <row r="96" spans="1:14" x14ac:dyDescent="0.75">
      <c r="C96" t="s">
        <v>357</v>
      </c>
      <c r="D96" t="s">
        <v>366</v>
      </c>
      <c r="E96" t="s">
        <v>349</v>
      </c>
      <c r="F96">
        <v>31</v>
      </c>
      <c r="G96">
        <v>2000</v>
      </c>
      <c r="H96">
        <v>62000</v>
      </c>
      <c r="I96">
        <v>20000</v>
      </c>
      <c r="J96">
        <v>30000</v>
      </c>
      <c r="K96">
        <v>12000</v>
      </c>
      <c r="L96">
        <v>0</v>
      </c>
      <c r="M96">
        <v>62000</v>
      </c>
      <c r="N96" t="s">
        <v>471</v>
      </c>
    </row>
    <row r="97" spans="1:14" x14ac:dyDescent="0.75">
      <c r="C97" t="s">
        <v>357</v>
      </c>
      <c r="D97" t="s">
        <v>368</v>
      </c>
      <c r="E97" t="s">
        <v>369</v>
      </c>
      <c r="F97">
        <v>124</v>
      </c>
      <c r="G97">
        <v>150</v>
      </c>
      <c r="H97">
        <v>18600</v>
      </c>
      <c r="I97">
        <v>4800</v>
      </c>
      <c r="J97">
        <v>4800</v>
      </c>
      <c r="K97">
        <v>4800</v>
      </c>
      <c r="L97">
        <v>4200</v>
      </c>
      <c r="M97">
        <v>18600</v>
      </c>
      <c r="N97" t="s">
        <v>472</v>
      </c>
    </row>
    <row r="98" spans="1:14" x14ac:dyDescent="0.75">
      <c r="C98" t="s">
        <v>357</v>
      </c>
      <c r="D98" t="s">
        <v>371</v>
      </c>
      <c r="E98" t="s">
        <v>389</v>
      </c>
      <c r="F98">
        <v>31</v>
      </c>
      <c r="G98">
        <v>24000</v>
      </c>
      <c r="H98">
        <v>744000</v>
      </c>
      <c r="I98">
        <v>297600</v>
      </c>
      <c r="J98">
        <v>446400</v>
      </c>
      <c r="M98">
        <v>744000</v>
      </c>
      <c r="N98" t="s">
        <v>473</v>
      </c>
    </row>
    <row r="99" spans="1:14" x14ac:dyDescent="0.75">
      <c r="C99" t="s">
        <v>364</v>
      </c>
      <c r="D99" t="s">
        <v>371</v>
      </c>
      <c r="E99" t="s">
        <v>389</v>
      </c>
      <c r="F99">
        <v>31</v>
      </c>
      <c r="G99" s="208">
        <v>1593.548</v>
      </c>
      <c r="H99" s="208">
        <v>49399.987999999998</v>
      </c>
      <c r="I99" s="208">
        <v>19759.995200000001</v>
      </c>
      <c r="J99" s="208">
        <v>29639.992799999996</v>
      </c>
      <c r="K99" s="208"/>
      <c r="L99" s="208"/>
      <c r="M99" s="208">
        <v>49399.987999999998</v>
      </c>
      <c r="N99" t="s">
        <v>474</v>
      </c>
    </row>
    <row r="100" spans="1:14" x14ac:dyDescent="0.75">
      <c r="C100" t="s">
        <v>357</v>
      </c>
      <c r="D100" t="s">
        <v>384</v>
      </c>
      <c r="E100" t="s">
        <v>369</v>
      </c>
      <c r="F100">
        <v>124</v>
      </c>
      <c r="G100">
        <v>150</v>
      </c>
      <c r="H100">
        <v>18600</v>
      </c>
      <c r="I100">
        <v>4800</v>
      </c>
      <c r="J100">
        <v>4800</v>
      </c>
      <c r="K100">
        <v>4800</v>
      </c>
      <c r="L100">
        <v>4200</v>
      </c>
      <c r="M100">
        <v>18600</v>
      </c>
      <c r="N100" t="s">
        <v>475</v>
      </c>
    </row>
    <row r="101" spans="1:14" x14ac:dyDescent="0.75">
      <c r="C101" t="s">
        <v>357</v>
      </c>
      <c r="D101" t="s">
        <v>381</v>
      </c>
      <c r="E101" t="s">
        <v>476</v>
      </c>
      <c r="F101">
        <v>4</v>
      </c>
      <c r="G101" s="192">
        <v>5000</v>
      </c>
      <c r="H101" s="192">
        <v>20000</v>
      </c>
      <c r="I101" s="192">
        <v>5000</v>
      </c>
      <c r="J101" s="192">
        <v>5000</v>
      </c>
      <c r="K101" s="192">
        <v>5000</v>
      </c>
      <c r="L101" s="192">
        <v>5000</v>
      </c>
      <c r="M101" s="192">
        <v>20000</v>
      </c>
      <c r="N101" t="s">
        <v>477</v>
      </c>
    </row>
    <row r="102" spans="1:14" x14ac:dyDescent="0.75">
      <c r="C102" t="s">
        <v>364</v>
      </c>
      <c r="D102" t="s">
        <v>384</v>
      </c>
      <c r="E102" t="s">
        <v>369</v>
      </c>
      <c r="F102">
        <v>44</v>
      </c>
      <c r="G102">
        <v>150</v>
      </c>
      <c r="H102">
        <v>6600</v>
      </c>
      <c r="I102">
        <v>1500</v>
      </c>
      <c r="J102">
        <v>1500</v>
      </c>
      <c r="K102">
        <v>1500</v>
      </c>
      <c r="L102">
        <v>2100</v>
      </c>
      <c r="M102">
        <v>6600</v>
      </c>
      <c r="N102" t="s">
        <v>478</v>
      </c>
    </row>
    <row r="103" spans="1:14" x14ac:dyDescent="0.75">
      <c r="C103" t="s">
        <v>364</v>
      </c>
      <c r="D103" t="s">
        <v>358</v>
      </c>
      <c r="E103" t="s">
        <v>359</v>
      </c>
      <c r="F103">
        <v>12</v>
      </c>
      <c r="G103">
        <v>1800</v>
      </c>
      <c r="H103">
        <v>21600</v>
      </c>
      <c r="I103">
        <v>5400</v>
      </c>
      <c r="J103">
        <v>5400</v>
      </c>
      <c r="K103">
        <v>5400</v>
      </c>
      <c r="L103">
        <v>5400</v>
      </c>
      <c r="M103">
        <v>21600</v>
      </c>
      <c r="N103" t="s">
        <v>479</v>
      </c>
    </row>
    <row r="104" spans="1:14" x14ac:dyDescent="0.75">
      <c r="A104" s="134"/>
      <c r="B104" s="134"/>
      <c r="C104" s="134"/>
      <c r="D104" s="134"/>
      <c r="E104" s="134"/>
      <c r="F104" s="134"/>
      <c r="G104" s="134"/>
      <c r="H104" s="209">
        <f>SUM(H95:H103)</f>
        <v>995799.98800000001</v>
      </c>
      <c r="I104" s="209">
        <f t="shared" ref="I104:M104" si="8">SUM(I95:I103)</f>
        <v>363859.9952</v>
      </c>
      <c r="J104" s="209">
        <f t="shared" si="8"/>
        <v>547539.99280000001</v>
      </c>
      <c r="K104" s="209">
        <f t="shared" si="8"/>
        <v>53500</v>
      </c>
      <c r="L104" s="209">
        <f t="shared" si="8"/>
        <v>30900</v>
      </c>
      <c r="M104" s="209">
        <f t="shared" si="8"/>
        <v>995799.98800000001</v>
      </c>
    </row>
    <row r="105" spans="1:14" x14ac:dyDescent="0.75">
      <c r="B105" t="s">
        <v>480</v>
      </c>
      <c r="C105" t="s">
        <v>357</v>
      </c>
      <c r="D105" t="s">
        <v>358</v>
      </c>
      <c r="E105" t="s">
        <v>359</v>
      </c>
      <c r="F105">
        <v>12</v>
      </c>
      <c r="G105">
        <v>2500</v>
      </c>
      <c r="H105">
        <v>30000</v>
      </c>
      <c r="I105" t="s">
        <v>481</v>
      </c>
      <c r="J105">
        <v>6000</v>
      </c>
      <c r="K105">
        <v>10000</v>
      </c>
      <c r="L105">
        <v>14000</v>
      </c>
      <c r="M105">
        <v>30000</v>
      </c>
      <c r="N105" t="s">
        <v>482</v>
      </c>
    </row>
    <row r="106" spans="1:14" x14ac:dyDescent="0.75">
      <c r="C106" t="s">
        <v>357</v>
      </c>
      <c r="D106" t="s">
        <v>366</v>
      </c>
      <c r="E106" t="s">
        <v>349</v>
      </c>
      <c r="F106">
        <v>31</v>
      </c>
      <c r="G106">
        <v>2000</v>
      </c>
      <c r="H106">
        <v>62000</v>
      </c>
      <c r="I106">
        <v>10000</v>
      </c>
      <c r="J106">
        <v>20000</v>
      </c>
      <c r="K106">
        <v>20000</v>
      </c>
      <c r="L106">
        <v>12000</v>
      </c>
      <c r="M106">
        <v>62000</v>
      </c>
      <c r="N106" t="s">
        <v>483</v>
      </c>
    </row>
    <row r="107" spans="1:14" x14ac:dyDescent="0.75">
      <c r="C107" t="s">
        <v>357</v>
      </c>
      <c r="D107" t="s">
        <v>368</v>
      </c>
      <c r="E107" t="s">
        <v>369</v>
      </c>
      <c r="F107">
        <v>115</v>
      </c>
      <c r="G107">
        <v>150</v>
      </c>
      <c r="H107">
        <v>17250</v>
      </c>
      <c r="I107">
        <v>2250</v>
      </c>
      <c r="J107">
        <v>6000</v>
      </c>
      <c r="K107">
        <v>6300</v>
      </c>
      <c r="L107">
        <v>2700</v>
      </c>
      <c r="M107">
        <v>17250</v>
      </c>
      <c r="N107" t="s">
        <v>484</v>
      </c>
    </row>
    <row r="108" spans="1:14" x14ac:dyDescent="0.75">
      <c r="C108" t="s">
        <v>357</v>
      </c>
      <c r="D108" t="s">
        <v>371</v>
      </c>
      <c r="E108" t="s">
        <v>394</v>
      </c>
      <c r="F108">
        <v>1</v>
      </c>
      <c r="G108">
        <v>20000</v>
      </c>
      <c r="H108">
        <v>20000</v>
      </c>
      <c r="I108">
        <v>8000</v>
      </c>
      <c r="J108">
        <v>12000</v>
      </c>
      <c r="K108" t="s">
        <v>481</v>
      </c>
      <c r="L108" t="s">
        <v>481</v>
      </c>
      <c r="M108">
        <v>20000</v>
      </c>
      <c r="N108" t="s">
        <v>485</v>
      </c>
    </row>
    <row r="109" spans="1:14" x14ac:dyDescent="0.75">
      <c r="C109" t="s">
        <v>357</v>
      </c>
      <c r="D109" t="s">
        <v>384</v>
      </c>
      <c r="E109" t="s">
        <v>369</v>
      </c>
      <c r="F109">
        <v>115</v>
      </c>
      <c r="G109">
        <v>150</v>
      </c>
      <c r="H109">
        <v>17250</v>
      </c>
      <c r="I109">
        <v>2250</v>
      </c>
      <c r="J109">
        <v>6000</v>
      </c>
      <c r="K109">
        <v>6300</v>
      </c>
      <c r="L109">
        <v>2700</v>
      </c>
      <c r="M109">
        <v>17250</v>
      </c>
      <c r="N109" t="s">
        <v>486</v>
      </c>
    </row>
    <row r="110" spans="1:14" x14ac:dyDescent="0.75">
      <c r="C110" t="s">
        <v>364</v>
      </c>
      <c r="D110" t="s">
        <v>384</v>
      </c>
      <c r="E110" t="s">
        <v>369</v>
      </c>
      <c r="F110">
        <v>42</v>
      </c>
      <c r="G110">
        <v>150</v>
      </c>
      <c r="H110">
        <v>6300</v>
      </c>
      <c r="I110">
        <v>1500</v>
      </c>
      <c r="J110">
        <v>1500</v>
      </c>
      <c r="K110">
        <v>1500</v>
      </c>
      <c r="L110">
        <v>1800</v>
      </c>
      <c r="M110">
        <v>6300</v>
      </c>
      <c r="N110" t="s">
        <v>487</v>
      </c>
    </row>
    <row r="111" spans="1:14" x14ac:dyDescent="0.75">
      <c r="C111" t="s">
        <v>364</v>
      </c>
      <c r="D111" t="s">
        <v>358</v>
      </c>
      <c r="E111" t="s">
        <v>359</v>
      </c>
      <c r="F111">
        <v>14</v>
      </c>
      <c r="G111">
        <v>1800</v>
      </c>
      <c r="H111">
        <v>25200</v>
      </c>
      <c r="I111" t="s">
        <v>481</v>
      </c>
      <c r="J111">
        <v>7200</v>
      </c>
      <c r="K111">
        <v>7200</v>
      </c>
      <c r="L111">
        <v>10800</v>
      </c>
      <c r="M111">
        <v>25200</v>
      </c>
      <c r="N111" t="s">
        <v>488</v>
      </c>
    </row>
    <row r="112" spans="1:14" x14ac:dyDescent="0.75">
      <c r="A112" s="134"/>
      <c r="B112" s="134"/>
      <c r="C112" s="134"/>
      <c r="D112" s="134"/>
      <c r="E112" s="134"/>
      <c r="F112" s="134"/>
      <c r="G112" s="134"/>
      <c r="H112" s="134">
        <f>SUM(H105:H111)</f>
        <v>178000</v>
      </c>
      <c r="I112" s="134">
        <f t="shared" ref="I112:M112" si="9">SUM(I105:I111)</f>
        <v>24000</v>
      </c>
      <c r="J112" s="134">
        <f t="shared" si="9"/>
        <v>58700</v>
      </c>
      <c r="K112" s="134">
        <f t="shared" si="9"/>
        <v>51300</v>
      </c>
      <c r="L112" s="134">
        <f t="shared" si="9"/>
        <v>44000</v>
      </c>
      <c r="M112" s="134">
        <f t="shared" si="9"/>
        <v>178000</v>
      </c>
    </row>
    <row r="113" spans="1:14" x14ac:dyDescent="0.75">
      <c r="B113" t="s">
        <v>489</v>
      </c>
      <c r="C113" t="s">
        <v>357</v>
      </c>
      <c r="D113" t="s">
        <v>358</v>
      </c>
      <c r="E113" t="s">
        <v>359</v>
      </c>
      <c r="F113">
        <v>12</v>
      </c>
      <c r="G113">
        <v>2500</v>
      </c>
      <c r="H113">
        <v>30000</v>
      </c>
      <c r="J113">
        <v>12000</v>
      </c>
      <c r="K113">
        <v>12000</v>
      </c>
      <c r="L113">
        <v>6000</v>
      </c>
      <c r="M113">
        <v>30000</v>
      </c>
      <c r="N113" t="s">
        <v>490</v>
      </c>
    </row>
    <row r="114" spans="1:14" x14ac:dyDescent="0.75">
      <c r="C114" t="s">
        <v>357</v>
      </c>
      <c r="D114" t="s">
        <v>361</v>
      </c>
      <c r="E114" t="s">
        <v>389</v>
      </c>
      <c r="F114">
        <v>6</v>
      </c>
      <c r="G114">
        <v>29000</v>
      </c>
      <c r="H114">
        <v>174000</v>
      </c>
      <c r="J114">
        <v>87000</v>
      </c>
      <c r="K114">
        <v>87000</v>
      </c>
      <c r="M114">
        <v>174000</v>
      </c>
      <c r="N114" t="s">
        <v>491</v>
      </c>
    </row>
    <row r="115" spans="1:14" x14ac:dyDescent="0.75">
      <c r="C115" t="s">
        <v>364</v>
      </c>
      <c r="D115" t="s">
        <v>361</v>
      </c>
      <c r="E115" t="s">
        <v>389</v>
      </c>
      <c r="F115">
        <v>6</v>
      </c>
      <c r="G115">
        <v>2900</v>
      </c>
      <c r="H115">
        <v>17400</v>
      </c>
      <c r="J115">
        <v>8700</v>
      </c>
      <c r="K115">
        <v>8700</v>
      </c>
      <c r="M115">
        <v>17400</v>
      </c>
      <c r="N115" t="s">
        <v>492</v>
      </c>
    </row>
    <row r="116" spans="1:14" x14ac:dyDescent="0.75">
      <c r="C116" t="s">
        <v>357</v>
      </c>
      <c r="D116" t="s">
        <v>366</v>
      </c>
      <c r="E116" t="s">
        <v>349</v>
      </c>
      <c r="F116">
        <v>12</v>
      </c>
      <c r="G116">
        <v>2000</v>
      </c>
      <c r="H116">
        <v>24000</v>
      </c>
      <c r="I116">
        <v>12000</v>
      </c>
      <c r="J116">
        <v>12000</v>
      </c>
      <c r="L116">
        <v>0</v>
      </c>
      <c r="M116">
        <v>24000</v>
      </c>
      <c r="N116" t="s">
        <v>493</v>
      </c>
    </row>
    <row r="117" spans="1:14" x14ac:dyDescent="0.75">
      <c r="C117" t="s">
        <v>357</v>
      </c>
      <c r="D117" t="s">
        <v>368</v>
      </c>
      <c r="E117" t="s">
        <v>369</v>
      </c>
      <c r="F117">
        <v>220</v>
      </c>
      <c r="G117">
        <v>150</v>
      </c>
      <c r="H117">
        <v>33000</v>
      </c>
      <c r="I117">
        <v>10500</v>
      </c>
      <c r="J117">
        <v>10500</v>
      </c>
      <c r="K117">
        <v>10500</v>
      </c>
      <c r="L117">
        <v>1500</v>
      </c>
      <c r="M117">
        <v>33000</v>
      </c>
      <c r="N117" t="s">
        <v>494</v>
      </c>
    </row>
    <row r="118" spans="1:14" x14ac:dyDescent="0.75">
      <c r="C118" t="s">
        <v>357</v>
      </c>
      <c r="D118" t="s">
        <v>371</v>
      </c>
      <c r="E118" t="s">
        <v>372</v>
      </c>
      <c r="F118">
        <v>2</v>
      </c>
      <c r="G118">
        <v>20000</v>
      </c>
      <c r="H118">
        <v>40000</v>
      </c>
      <c r="I118">
        <v>16000</v>
      </c>
      <c r="J118">
        <v>24000</v>
      </c>
      <c r="K118">
        <v>0</v>
      </c>
      <c r="L118">
        <v>0</v>
      </c>
      <c r="M118">
        <v>40000</v>
      </c>
      <c r="N118" t="s">
        <v>495</v>
      </c>
    </row>
    <row r="119" spans="1:14" x14ac:dyDescent="0.75">
      <c r="C119" t="s">
        <v>357</v>
      </c>
      <c r="D119" t="s">
        <v>374</v>
      </c>
      <c r="E119" t="s">
        <v>406</v>
      </c>
      <c r="F119">
        <v>2</v>
      </c>
      <c r="G119">
        <v>6800</v>
      </c>
      <c r="H119">
        <v>13600</v>
      </c>
      <c r="I119">
        <v>13600</v>
      </c>
      <c r="M119">
        <v>13600</v>
      </c>
      <c r="N119" t="s">
        <v>496</v>
      </c>
    </row>
    <row r="120" spans="1:14" x14ac:dyDescent="0.75">
      <c r="C120" t="s">
        <v>357</v>
      </c>
      <c r="D120" t="s">
        <v>378</v>
      </c>
      <c r="E120" t="s">
        <v>379</v>
      </c>
      <c r="F120">
        <v>4</v>
      </c>
      <c r="G120">
        <v>3000</v>
      </c>
      <c r="H120">
        <v>12000</v>
      </c>
      <c r="I120">
        <v>1500</v>
      </c>
      <c r="J120">
        <v>4500</v>
      </c>
      <c r="K120">
        <v>4500</v>
      </c>
      <c r="L120">
        <v>1500</v>
      </c>
      <c r="M120">
        <v>12000</v>
      </c>
      <c r="N120" t="s">
        <v>497</v>
      </c>
    </row>
    <row r="121" spans="1:14" x14ac:dyDescent="0.75">
      <c r="A121" s="134"/>
      <c r="B121" s="134"/>
      <c r="C121" s="134"/>
      <c r="D121" s="134"/>
      <c r="E121" s="134"/>
      <c r="F121" s="134"/>
      <c r="G121" s="134"/>
      <c r="H121" s="134">
        <f>SUM(H113:H120)</f>
        <v>344000</v>
      </c>
      <c r="I121" s="134">
        <f t="shared" ref="I121:M121" si="10">SUM(I113:I120)</f>
        <v>53600</v>
      </c>
      <c r="J121" s="134">
        <f t="shared" si="10"/>
        <v>158700</v>
      </c>
      <c r="K121" s="134">
        <f t="shared" si="10"/>
        <v>122700</v>
      </c>
      <c r="L121" s="134">
        <f t="shared" si="10"/>
        <v>9000</v>
      </c>
      <c r="M121" s="134">
        <f t="shared" si="10"/>
        <v>344000</v>
      </c>
    </row>
    <row r="122" spans="1:14" x14ac:dyDescent="0.75">
      <c r="B122" t="s">
        <v>498</v>
      </c>
      <c r="C122" t="s">
        <v>357</v>
      </c>
      <c r="D122" t="s">
        <v>358</v>
      </c>
      <c r="E122" t="s">
        <v>359</v>
      </c>
      <c r="F122">
        <v>10</v>
      </c>
      <c r="G122">
        <v>2500</v>
      </c>
      <c r="H122">
        <v>25000</v>
      </c>
      <c r="I122">
        <v>2500</v>
      </c>
      <c r="J122">
        <v>10000</v>
      </c>
      <c r="K122">
        <v>10000</v>
      </c>
      <c r="L122">
        <v>2500</v>
      </c>
      <c r="M122">
        <v>25000</v>
      </c>
      <c r="N122" t="s">
        <v>499</v>
      </c>
    </row>
    <row r="123" spans="1:14" x14ac:dyDescent="0.75">
      <c r="C123" t="s">
        <v>357</v>
      </c>
      <c r="D123" t="s">
        <v>361</v>
      </c>
      <c r="E123" t="s">
        <v>389</v>
      </c>
      <c r="F123">
        <v>10</v>
      </c>
      <c r="G123">
        <v>17600</v>
      </c>
      <c r="H123">
        <v>176000</v>
      </c>
      <c r="I123">
        <v>35200</v>
      </c>
      <c r="J123">
        <v>88000</v>
      </c>
      <c r="K123">
        <v>52800</v>
      </c>
      <c r="M123">
        <v>176000</v>
      </c>
      <c r="N123" t="s">
        <v>500</v>
      </c>
    </row>
    <row r="124" spans="1:14" x14ac:dyDescent="0.75">
      <c r="C124" t="s">
        <v>364</v>
      </c>
      <c r="D124" t="s">
        <v>361</v>
      </c>
      <c r="E124" t="s">
        <v>389</v>
      </c>
      <c r="F124">
        <v>10</v>
      </c>
      <c r="G124">
        <v>1760</v>
      </c>
      <c r="H124">
        <v>17600</v>
      </c>
      <c r="I124">
        <v>3520</v>
      </c>
      <c r="J124">
        <v>8800</v>
      </c>
      <c r="K124">
        <v>5280</v>
      </c>
      <c r="M124">
        <v>17600</v>
      </c>
      <c r="N124" t="s">
        <v>501</v>
      </c>
    </row>
    <row r="125" spans="1:14" x14ac:dyDescent="0.75">
      <c r="C125" t="s">
        <v>357</v>
      </c>
      <c r="D125" t="s">
        <v>366</v>
      </c>
      <c r="E125" t="s">
        <v>349</v>
      </c>
      <c r="F125">
        <v>10</v>
      </c>
      <c r="G125">
        <v>2000</v>
      </c>
      <c r="H125">
        <v>20000</v>
      </c>
      <c r="I125">
        <v>10000</v>
      </c>
      <c r="J125">
        <v>10000</v>
      </c>
      <c r="M125">
        <v>20000</v>
      </c>
      <c r="N125" t="s">
        <v>502</v>
      </c>
    </row>
    <row r="126" spans="1:14" x14ac:dyDescent="0.75">
      <c r="C126" t="s">
        <v>357</v>
      </c>
      <c r="D126" t="s">
        <v>368</v>
      </c>
      <c r="E126" t="s">
        <v>503</v>
      </c>
      <c r="F126">
        <v>80</v>
      </c>
      <c r="G126">
        <v>3000</v>
      </c>
      <c r="H126">
        <v>240000</v>
      </c>
      <c r="I126">
        <v>30000</v>
      </c>
      <c r="J126">
        <v>90000</v>
      </c>
      <c r="K126">
        <v>90000</v>
      </c>
      <c r="L126">
        <v>30000</v>
      </c>
      <c r="M126">
        <v>240000</v>
      </c>
      <c r="N126" t="s">
        <v>504</v>
      </c>
    </row>
    <row r="127" spans="1:14" x14ac:dyDescent="0.75">
      <c r="C127" t="s">
        <v>357</v>
      </c>
      <c r="D127" t="s">
        <v>384</v>
      </c>
      <c r="E127" t="s">
        <v>369</v>
      </c>
      <c r="F127">
        <v>80</v>
      </c>
      <c r="G127">
        <v>150</v>
      </c>
      <c r="H127">
        <v>12000</v>
      </c>
      <c r="I127">
        <v>1500</v>
      </c>
      <c r="J127">
        <v>4500</v>
      </c>
      <c r="K127">
        <v>4500</v>
      </c>
      <c r="L127">
        <v>1500</v>
      </c>
      <c r="M127">
        <v>12000</v>
      </c>
      <c r="N127" t="s">
        <v>505</v>
      </c>
    </row>
    <row r="128" spans="1:14" x14ac:dyDescent="0.75">
      <c r="A128" s="134"/>
      <c r="B128" s="134"/>
      <c r="C128" s="134"/>
      <c r="D128" s="134"/>
      <c r="E128" s="134"/>
      <c r="F128" s="134"/>
      <c r="G128" s="134"/>
      <c r="H128" s="134">
        <f>SUM(H122:H127)</f>
        <v>490600</v>
      </c>
      <c r="I128" s="134">
        <f t="shared" ref="I128:M128" si="11">SUM(I122:I127)</f>
        <v>82720</v>
      </c>
      <c r="J128" s="134">
        <f t="shared" si="11"/>
        <v>211300</v>
      </c>
      <c r="K128" s="134">
        <f t="shared" si="11"/>
        <v>162580</v>
      </c>
      <c r="L128" s="134">
        <f t="shared" si="11"/>
        <v>34000</v>
      </c>
      <c r="M128" s="134">
        <f t="shared" si="11"/>
        <v>490600</v>
      </c>
    </row>
    <row r="129" spans="1:14" x14ac:dyDescent="0.75">
      <c r="A129" t="s">
        <v>506</v>
      </c>
      <c r="B129" t="s">
        <v>507</v>
      </c>
      <c r="C129" t="s">
        <v>357</v>
      </c>
      <c r="D129" t="s">
        <v>358</v>
      </c>
      <c r="E129" t="s">
        <v>359</v>
      </c>
      <c r="F129">
        <v>10</v>
      </c>
      <c r="G129">
        <v>2500</v>
      </c>
      <c r="H129">
        <v>25000</v>
      </c>
      <c r="J129">
        <v>10000</v>
      </c>
      <c r="K129">
        <v>10000</v>
      </c>
      <c r="L129">
        <v>5000</v>
      </c>
      <c r="M129">
        <v>25000</v>
      </c>
      <c r="N129" t="s">
        <v>508</v>
      </c>
    </row>
    <row r="130" spans="1:14" x14ac:dyDescent="0.75">
      <c r="C130" t="s">
        <v>357</v>
      </c>
      <c r="D130" t="s">
        <v>366</v>
      </c>
      <c r="E130" t="s">
        <v>349</v>
      </c>
      <c r="F130">
        <v>5</v>
      </c>
      <c r="G130">
        <v>3000</v>
      </c>
      <c r="H130">
        <v>15000</v>
      </c>
      <c r="J130">
        <v>9000</v>
      </c>
      <c r="K130">
        <v>6000</v>
      </c>
      <c r="L130">
        <v>0</v>
      </c>
      <c r="M130">
        <v>15000</v>
      </c>
      <c r="N130" t="s">
        <v>509</v>
      </c>
    </row>
    <row r="131" spans="1:14" x14ac:dyDescent="0.75">
      <c r="C131" t="s">
        <v>357</v>
      </c>
      <c r="D131" t="s">
        <v>368</v>
      </c>
      <c r="E131" t="s">
        <v>369</v>
      </c>
      <c r="F131">
        <v>60</v>
      </c>
      <c r="G131">
        <v>150</v>
      </c>
      <c r="H131">
        <v>9000</v>
      </c>
      <c r="I131">
        <v>750</v>
      </c>
      <c r="J131">
        <v>3000</v>
      </c>
      <c r="K131">
        <v>3000</v>
      </c>
      <c r="L131">
        <v>2250</v>
      </c>
      <c r="M131">
        <v>9000</v>
      </c>
      <c r="N131" t="s">
        <v>510</v>
      </c>
    </row>
    <row r="132" spans="1:14" x14ac:dyDescent="0.75">
      <c r="C132" t="s">
        <v>357</v>
      </c>
      <c r="D132" t="s">
        <v>371</v>
      </c>
      <c r="E132" t="s">
        <v>394</v>
      </c>
      <c r="F132">
        <v>1</v>
      </c>
      <c r="G132">
        <v>20000</v>
      </c>
      <c r="H132">
        <v>20000</v>
      </c>
      <c r="I132">
        <v>8000</v>
      </c>
      <c r="J132">
        <v>12000</v>
      </c>
      <c r="M132">
        <v>20000</v>
      </c>
      <c r="N132" t="s">
        <v>511</v>
      </c>
    </row>
    <row r="133" spans="1:14" x14ac:dyDescent="0.75">
      <c r="C133" t="s">
        <v>357</v>
      </c>
      <c r="D133" t="s">
        <v>384</v>
      </c>
      <c r="E133" t="s">
        <v>369</v>
      </c>
      <c r="F133">
        <v>60</v>
      </c>
      <c r="G133">
        <v>150</v>
      </c>
      <c r="H133">
        <v>9000</v>
      </c>
      <c r="I133">
        <v>750</v>
      </c>
      <c r="J133">
        <v>3000</v>
      </c>
      <c r="K133">
        <v>3000</v>
      </c>
      <c r="L133">
        <v>2250</v>
      </c>
      <c r="M133">
        <v>9000</v>
      </c>
      <c r="N133" t="s">
        <v>512</v>
      </c>
    </row>
    <row r="134" spans="1:14" x14ac:dyDescent="0.75">
      <c r="A134" s="134"/>
      <c r="B134" s="134"/>
      <c r="C134" s="134"/>
      <c r="D134" s="134"/>
      <c r="E134" s="134"/>
      <c r="F134" s="134"/>
      <c r="G134" s="134"/>
      <c r="H134" s="134">
        <f>SUM(H129:H133)</f>
        <v>78000</v>
      </c>
      <c r="I134" s="134">
        <f t="shared" ref="I134:M134" si="12">SUM(I129:I133)</f>
        <v>9500</v>
      </c>
      <c r="J134" s="134">
        <f t="shared" si="12"/>
        <v>37000</v>
      </c>
      <c r="K134" s="134">
        <f t="shared" si="12"/>
        <v>22000</v>
      </c>
      <c r="L134" s="134">
        <f t="shared" si="12"/>
        <v>9500</v>
      </c>
      <c r="M134" s="134">
        <f t="shared" si="12"/>
        <v>78000</v>
      </c>
    </row>
    <row r="135" spans="1:14" x14ac:dyDescent="0.75">
      <c r="B135" t="s">
        <v>513</v>
      </c>
      <c r="C135" t="s">
        <v>357</v>
      </c>
      <c r="D135" t="s">
        <v>358</v>
      </c>
      <c r="E135" t="s">
        <v>359</v>
      </c>
      <c r="F135">
        <v>10</v>
      </c>
      <c r="G135">
        <v>2500</v>
      </c>
      <c r="H135">
        <v>25000</v>
      </c>
      <c r="J135">
        <v>10000</v>
      </c>
      <c r="K135">
        <v>10000</v>
      </c>
      <c r="L135">
        <v>5000</v>
      </c>
      <c r="M135">
        <v>25000</v>
      </c>
      <c r="N135" t="s">
        <v>514</v>
      </c>
    </row>
    <row r="136" spans="1:14" x14ac:dyDescent="0.75">
      <c r="C136" t="s">
        <v>357</v>
      </c>
      <c r="D136" t="s">
        <v>361</v>
      </c>
      <c r="E136" t="s">
        <v>389</v>
      </c>
      <c r="F136">
        <v>31</v>
      </c>
      <c r="G136">
        <v>2100</v>
      </c>
      <c r="H136">
        <v>65100</v>
      </c>
      <c r="J136">
        <v>31500</v>
      </c>
      <c r="K136">
        <v>33600</v>
      </c>
      <c r="M136">
        <v>65100</v>
      </c>
      <c r="N136" t="s">
        <v>515</v>
      </c>
    </row>
    <row r="137" spans="1:14" x14ac:dyDescent="0.75">
      <c r="C137" t="s">
        <v>357</v>
      </c>
      <c r="D137" t="s">
        <v>368</v>
      </c>
      <c r="E137" t="s">
        <v>369</v>
      </c>
      <c r="F137">
        <v>120</v>
      </c>
      <c r="G137">
        <v>150</v>
      </c>
      <c r="H137">
        <v>18000</v>
      </c>
      <c r="I137">
        <v>1500</v>
      </c>
      <c r="J137">
        <v>7500</v>
      </c>
      <c r="K137">
        <v>7500</v>
      </c>
      <c r="L137">
        <v>1500</v>
      </c>
      <c r="M137">
        <v>18000</v>
      </c>
      <c r="N137" t="s">
        <v>516</v>
      </c>
    </row>
    <row r="138" spans="1:14" x14ac:dyDescent="0.75">
      <c r="C138" t="s">
        <v>357</v>
      </c>
      <c r="D138" t="s">
        <v>384</v>
      </c>
      <c r="E138" t="s">
        <v>369</v>
      </c>
      <c r="F138">
        <v>120</v>
      </c>
      <c r="G138">
        <v>150</v>
      </c>
      <c r="H138">
        <v>18000</v>
      </c>
      <c r="I138">
        <v>1500</v>
      </c>
      <c r="J138">
        <v>7500</v>
      </c>
      <c r="K138">
        <v>7500</v>
      </c>
      <c r="L138">
        <v>1500</v>
      </c>
      <c r="M138">
        <v>18000</v>
      </c>
      <c r="N138" t="s">
        <v>517</v>
      </c>
    </row>
    <row r="139" spans="1:14" x14ac:dyDescent="0.75">
      <c r="A139" s="134"/>
      <c r="B139" s="134"/>
      <c r="C139" s="134"/>
      <c r="D139" s="134"/>
      <c r="E139" s="134"/>
      <c r="F139" s="134"/>
      <c r="G139" s="134"/>
      <c r="H139" s="134">
        <f>SUM(H135:H138)</f>
        <v>126100</v>
      </c>
      <c r="I139" s="134">
        <f t="shared" ref="I139:M139" si="13">SUM(I135:I138)</f>
        <v>3000</v>
      </c>
      <c r="J139" s="134">
        <f t="shared" si="13"/>
        <v>56500</v>
      </c>
      <c r="K139" s="134">
        <f t="shared" si="13"/>
        <v>58600</v>
      </c>
      <c r="L139" s="134">
        <f t="shared" si="13"/>
        <v>8000</v>
      </c>
      <c r="M139" s="134">
        <f t="shared" si="13"/>
        <v>126100</v>
      </c>
    </row>
    <row r="140" spans="1:14" x14ac:dyDescent="0.75">
      <c r="B140" t="s">
        <v>518</v>
      </c>
      <c r="C140" t="s">
        <v>357</v>
      </c>
      <c r="D140" t="s">
        <v>358</v>
      </c>
      <c r="E140" t="s">
        <v>359</v>
      </c>
      <c r="F140">
        <v>6</v>
      </c>
      <c r="G140">
        <v>1000</v>
      </c>
      <c r="H140">
        <v>6000</v>
      </c>
      <c r="K140">
        <v>3000</v>
      </c>
      <c r="L140">
        <v>3000</v>
      </c>
      <c r="M140">
        <v>6000</v>
      </c>
      <c r="N140" t="s">
        <v>519</v>
      </c>
    </row>
    <row r="141" spans="1:14" x14ac:dyDescent="0.75">
      <c r="C141" t="s">
        <v>357</v>
      </c>
      <c r="D141" t="s">
        <v>361</v>
      </c>
      <c r="E141" t="s">
        <v>389</v>
      </c>
      <c r="F141">
        <v>8</v>
      </c>
      <c r="G141">
        <v>2000</v>
      </c>
      <c r="H141">
        <v>16000</v>
      </c>
      <c r="I141">
        <v>4000</v>
      </c>
      <c r="J141">
        <v>4000</v>
      </c>
      <c r="K141">
        <v>4000</v>
      </c>
      <c r="L141">
        <v>4000</v>
      </c>
      <c r="M141">
        <v>16000</v>
      </c>
      <c r="N141" t="s">
        <v>520</v>
      </c>
    </row>
    <row r="142" spans="1:14" x14ac:dyDescent="0.75">
      <c r="C142" t="s">
        <v>357</v>
      </c>
      <c r="D142" t="s">
        <v>366</v>
      </c>
      <c r="E142" t="s">
        <v>349</v>
      </c>
      <c r="F142">
        <v>8</v>
      </c>
      <c r="G142">
        <v>2000</v>
      </c>
      <c r="H142">
        <v>16000</v>
      </c>
      <c r="I142">
        <v>4000</v>
      </c>
      <c r="J142">
        <v>4000</v>
      </c>
      <c r="K142">
        <v>4000</v>
      </c>
      <c r="L142">
        <v>4000</v>
      </c>
      <c r="M142">
        <v>16000</v>
      </c>
      <c r="N142" t="s">
        <v>521</v>
      </c>
    </row>
    <row r="143" spans="1:14" x14ac:dyDescent="0.75">
      <c r="C143" t="s">
        <v>357</v>
      </c>
      <c r="D143" t="s">
        <v>368</v>
      </c>
      <c r="E143" t="s">
        <v>369</v>
      </c>
      <c r="F143">
        <v>23</v>
      </c>
      <c r="G143">
        <v>150</v>
      </c>
      <c r="H143">
        <v>3450</v>
      </c>
      <c r="I143">
        <v>800</v>
      </c>
      <c r="J143">
        <v>800</v>
      </c>
      <c r="K143">
        <v>800</v>
      </c>
      <c r="L143">
        <v>1050</v>
      </c>
      <c r="M143">
        <v>3450</v>
      </c>
      <c r="N143" t="s">
        <v>522</v>
      </c>
    </row>
    <row r="144" spans="1:14" x14ac:dyDescent="0.75">
      <c r="C144" t="s">
        <v>357</v>
      </c>
      <c r="D144" t="s">
        <v>384</v>
      </c>
      <c r="E144" t="s">
        <v>369</v>
      </c>
      <c r="F144">
        <v>23</v>
      </c>
      <c r="G144">
        <v>150</v>
      </c>
      <c r="H144">
        <v>3450</v>
      </c>
      <c r="I144">
        <v>900</v>
      </c>
      <c r="J144">
        <v>900</v>
      </c>
      <c r="K144">
        <v>900</v>
      </c>
      <c r="L144">
        <v>750</v>
      </c>
      <c r="M144">
        <v>3450</v>
      </c>
      <c r="N144" t="s">
        <v>523</v>
      </c>
    </row>
    <row r="145" spans="1:14" x14ac:dyDescent="0.75">
      <c r="A145" s="134"/>
      <c r="B145" s="134"/>
      <c r="C145" s="134"/>
      <c r="D145" s="134"/>
      <c r="E145" s="134"/>
      <c r="F145" s="134"/>
      <c r="G145" s="134"/>
      <c r="H145" s="134">
        <f>SUM(H140:H144)</f>
        <v>44900</v>
      </c>
      <c r="I145" s="134">
        <f t="shared" ref="I145:M145" si="14">SUM(I140:I144)</f>
        <v>9700</v>
      </c>
      <c r="J145" s="134">
        <f t="shared" si="14"/>
        <v>9700</v>
      </c>
      <c r="K145" s="134">
        <f t="shared" si="14"/>
        <v>12700</v>
      </c>
      <c r="L145" s="134">
        <f t="shared" si="14"/>
        <v>12800</v>
      </c>
      <c r="M145" s="134">
        <f t="shared" si="14"/>
        <v>44900</v>
      </c>
    </row>
    <row r="147" spans="1:14" x14ac:dyDescent="0.75">
      <c r="A147" t="s">
        <v>524</v>
      </c>
      <c r="H147" s="208">
        <f>+H145+H139+H134+H128+H121+H112+H104+H94+H85+H77+H69+H54+H42+H29+H19</f>
        <v>8809499.9879999999</v>
      </c>
      <c r="I147" s="208">
        <f t="shared" ref="I147:M147" si="15">+I145+I139+I134+I128+I121+I112+I104+I94+I85+I77+I69+I54+I42+I29+I19</f>
        <v>1452624.9952</v>
      </c>
      <c r="J147" s="208">
        <f t="shared" si="15"/>
        <v>3253869.9928000001</v>
      </c>
      <c r="K147" s="208">
        <f t="shared" si="15"/>
        <v>2840710</v>
      </c>
      <c r="L147" s="208">
        <f t="shared" si="15"/>
        <v>1262295</v>
      </c>
      <c r="M147" s="208">
        <f t="shared" si="15"/>
        <v>8809499.9879999999</v>
      </c>
    </row>
    <row r="149" spans="1:14" x14ac:dyDescent="0.75">
      <c r="A149" t="s">
        <v>338</v>
      </c>
      <c r="C149" t="s">
        <v>357</v>
      </c>
      <c r="D149" t="s">
        <v>358</v>
      </c>
      <c r="E149" t="s">
        <v>525</v>
      </c>
      <c r="F149">
        <v>30</v>
      </c>
      <c r="G149" s="192">
        <v>3000</v>
      </c>
      <c r="H149" s="192">
        <v>90000</v>
      </c>
      <c r="I149" s="192">
        <v>9000</v>
      </c>
      <c r="J149" s="192">
        <v>36000</v>
      </c>
      <c r="K149" s="192">
        <v>36000</v>
      </c>
      <c r="L149" s="192">
        <v>9000</v>
      </c>
      <c r="M149" s="192">
        <v>90000</v>
      </c>
      <c r="N149" t="s">
        <v>526</v>
      </c>
    </row>
    <row r="150" spans="1:14" x14ac:dyDescent="0.75">
      <c r="A150" t="s">
        <v>338</v>
      </c>
      <c r="C150" t="s">
        <v>357</v>
      </c>
      <c r="D150" t="s">
        <v>358</v>
      </c>
      <c r="E150" t="s">
        <v>525</v>
      </c>
      <c r="F150">
        <v>11</v>
      </c>
      <c r="G150" s="192">
        <v>2500</v>
      </c>
      <c r="H150" s="192">
        <v>27500</v>
      </c>
      <c r="I150" s="192">
        <v>10000</v>
      </c>
      <c r="J150" s="192">
        <v>10000</v>
      </c>
      <c r="K150" s="192">
        <v>7500</v>
      </c>
      <c r="M150" s="192">
        <v>27500</v>
      </c>
      <c r="N150" t="s">
        <v>526</v>
      </c>
    </row>
    <row r="151" spans="1:14" x14ac:dyDescent="0.75">
      <c r="A151" t="s">
        <v>338</v>
      </c>
      <c r="C151" t="s">
        <v>357</v>
      </c>
      <c r="D151" t="s">
        <v>358</v>
      </c>
      <c r="E151" t="s">
        <v>525</v>
      </c>
      <c r="F151">
        <v>30</v>
      </c>
      <c r="G151" s="192">
        <v>2500</v>
      </c>
      <c r="H151" s="192">
        <v>75000</v>
      </c>
      <c r="I151" s="192">
        <v>7500</v>
      </c>
      <c r="J151" s="192">
        <v>30000</v>
      </c>
      <c r="K151" s="192">
        <v>30000</v>
      </c>
      <c r="L151" s="192">
        <v>7500</v>
      </c>
      <c r="M151" s="192">
        <v>75000</v>
      </c>
      <c r="N151" t="s">
        <v>526</v>
      </c>
    </row>
    <row r="152" spans="1:14" x14ac:dyDescent="0.75">
      <c r="A152" t="s">
        <v>338</v>
      </c>
      <c r="C152" t="s">
        <v>357</v>
      </c>
      <c r="D152" t="s">
        <v>358</v>
      </c>
      <c r="E152" t="s">
        <v>525</v>
      </c>
      <c r="F152">
        <v>24</v>
      </c>
      <c r="G152" s="192">
        <v>1800</v>
      </c>
      <c r="H152" s="192">
        <v>43200</v>
      </c>
      <c r="I152" s="192">
        <v>7200</v>
      </c>
      <c r="J152" s="192">
        <v>14400</v>
      </c>
      <c r="K152" s="192">
        <v>14400</v>
      </c>
      <c r="L152" s="192">
        <v>7200</v>
      </c>
      <c r="M152" s="192">
        <v>43200</v>
      </c>
      <c r="N152" t="s">
        <v>526</v>
      </c>
    </row>
    <row r="153" spans="1:14" x14ac:dyDescent="0.75">
      <c r="A153" t="s">
        <v>338</v>
      </c>
      <c r="C153" t="s">
        <v>357</v>
      </c>
      <c r="D153" t="s">
        <v>527</v>
      </c>
      <c r="E153" t="s">
        <v>406</v>
      </c>
      <c r="F153">
        <v>20</v>
      </c>
      <c r="G153" s="192">
        <v>2500</v>
      </c>
      <c r="H153" s="192">
        <v>50000</v>
      </c>
      <c r="I153" s="192">
        <v>12500</v>
      </c>
      <c r="J153" s="192">
        <v>12500</v>
      </c>
      <c r="K153" s="192">
        <v>12500</v>
      </c>
      <c r="L153" s="192">
        <v>12500</v>
      </c>
      <c r="M153" s="192">
        <v>50000</v>
      </c>
      <c r="N153" t="s">
        <v>526</v>
      </c>
    </row>
    <row r="154" spans="1:14" x14ac:dyDescent="0.75">
      <c r="A154" t="s">
        <v>338</v>
      </c>
      <c r="C154" t="s">
        <v>364</v>
      </c>
      <c r="D154" t="s">
        <v>527</v>
      </c>
      <c r="E154" t="s">
        <v>406</v>
      </c>
      <c r="F154">
        <v>10</v>
      </c>
      <c r="G154" s="192">
        <v>2500</v>
      </c>
      <c r="H154" s="192">
        <v>25000</v>
      </c>
      <c r="I154" s="192">
        <v>12500</v>
      </c>
      <c r="J154" s="192">
        <v>12500</v>
      </c>
      <c r="K154" s="192"/>
      <c r="L154" s="192"/>
      <c r="M154" s="192">
        <v>25000</v>
      </c>
      <c r="N154" t="s">
        <v>526</v>
      </c>
    </row>
    <row r="155" spans="1:14" x14ac:dyDescent="0.75">
      <c r="A155" t="s">
        <v>338</v>
      </c>
      <c r="C155" t="s">
        <v>357</v>
      </c>
      <c r="D155" t="s">
        <v>528</v>
      </c>
      <c r="E155" t="s">
        <v>359</v>
      </c>
      <c r="F155">
        <v>48</v>
      </c>
      <c r="G155" s="192">
        <v>964.58</v>
      </c>
      <c r="H155" s="192">
        <v>46299.840000000004</v>
      </c>
      <c r="I155" s="192">
        <v>11574.960000000001</v>
      </c>
      <c r="J155" s="192">
        <v>11574.960000000001</v>
      </c>
      <c r="K155" s="192">
        <v>11574.960000000001</v>
      </c>
      <c r="L155" s="192">
        <v>11574.960000000001</v>
      </c>
      <c r="M155" s="192">
        <v>46299.840000000004</v>
      </c>
      <c r="N155" t="s">
        <v>526</v>
      </c>
    </row>
    <row r="156" spans="1:14" x14ac:dyDescent="0.75">
      <c r="A156" t="s">
        <v>338</v>
      </c>
      <c r="C156" t="s">
        <v>364</v>
      </c>
      <c r="D156" t="s">
        <v>528</v>
      </c>
      <c r="E156" t="s">
        <v>359</v>
      </c>
      <c r="F156">
        <v>48</v>
      </c>
      <c r="G156">
        <v>312.5</v>
      </c>
      <c r="H156" s="192">
        <v>15000</v>
      </c>
      <c r="I156" s="192">
        <v>3750</v>
      </c>
      <c r="J156" s="192">
        <v>3750</v>
      </c>
      <c r="K156" s="192">
        <v>3750</v>
      </c>
      <c r="L156" s="192">
        <v>3750</v>
      </c>
      <c r="M156" s="192">
        <v>15000</v>
      </c>
      <c r="N156" t="s">
        <v>526</v>
      </c>
    </row>
    <row r="157" spans="1:14" x14ac:dyDescent="0.75">
      <c r="A157" t="s">
        <v>338</v>
      </c>
      <c r="C157" t="s">
        <v>357</v>
      </c>
      <c r="D157" t="s">
        <v>368</v>
      </c>
      <c r="E157" t="s">
        <v>406</v>
      </c>
      <c r="F157">
        <v>14</v>
      </c>
      <c r="G157" s="192">
        <v>2000</v>
      </c>
      <c r="H157" s="192">
        <v>28000</v>
      </c>
      <c r="I157" s="192">
        <v>8000</v>
      </c>
      <c r="J157" s="192">
        <v>8000</v>
      </c>
      <c r="K157" s="192">
        <v>8000</v>
      </c>
      <c r="L157" s="192">
        <v>4000</v>
      </c>
      <c r="M157" s="192">
        <v>28000</v>
      </c>
      <c r="N157" t="s">
        <v>526</v>
      </c>
    </row>
    <row r="158" spans="1:14" x14ac:dyDescent="0.75">
      <c r="A158" s="134" t="s">
        <v>524</v>
      </c>
      <c r="B158" s="134"/>
      <c r="C158" s="134"/>
      <c r="D158" s="134"/>
      <c r="E158" s="134"/>
      <c r="F158" s="134"/>
      <c r="G158" s="134"/>
      <c r="H158" s="196">
        <f>SUM(H149:H157)</f>
        <v>399999.84</v>
      </c>
      <c r="I158" s="196">
        <f t="shared" ref="I158:M158" si="16">SUM(I149:I157)</f>
        <v>82024.960000000006</v>
      </c>
      <c r="J158" s="196">
        <f t="shared" si="16"/>
        <v>138724.96000000002</v>
      </c>
      <c r="K158" s="196">
        <f t="shared" si="16"/>
        <v>123724.96</v>
      </c>
      <c r="L158" s="196">
        <f t="shared" si="16"/>
        <v>55524.959999999999</v>
      </c>
      <c r="M158" s="196">
        <f t="shared" si="16"/>
        <v>399999.84</v>
      </c>
    </row>
    <row r="163" spans="1:20" x14ac:dyDescent="0.75">
      <c r="G163" t="s">
        <v>529</v>
      </c>
      <c r="H163" s="3">
        <f>+H147+H158</f>
        <v>9209499.8279999997</v>
      </c>
      <c r="I163" s="3">
        <f t="shared" ref="I163:M163" si="17">+I147+I158</f>
        <v>1534649.9552</v>
      </c>
      <c r="J163" s="3">
        <f t="shared" si="17"/>
        <v>3392594.9528000001</v>
      </c>
      <c r="K163" s="3">
        <f t="shared" si="17"/>
        <v>2964434.96</v>
      </c>
      <c r="L163" s="3">
        <f t="shared" si="17"/>
        <v>1317819.96</v>
      </c>
      <c r="M163" s="3">
        <f t="shared" si="17"/>
        <v>9209499.8279999997</v>
      </c>
      <c r="N163" t="s">
        <v>530</v>
      </c>
      <c r="O163" s="192"/>
      <c r="P163" s="192"/>
      <c r="Q163" s="192"/>
      <c r="R163" s="192"/>
      <c r="S163" s="192"/>
      <c r="T163" s="192"/>
    </row>
    <row r="164" spans="1:20" x14ac:dyDescent="0.75">
      <c r="G164" t="s">
        <v>357</v>
      </c>
      <c r="H164" s="3">
        <v>8509499.8399999999</v>
      </c>
      <c r="I164" s="3">
        <v>1432774.96</v>
      </c>
      <c r="J164" s="3">
        <v>3157774.96</v>
      </c>
      <c r="K164" s="3">
        <v>2742774.96</v>
      </c>
      <c r="L164" s="3">
        <v>1176174.96</v>
      </c>
      <c r="M164" s="3">
        <v>8509499.8399999999</v>
      </c>
      <c r="N164" t="s">
        <v>531</v>
      </c>
      <c r="O164" s="192"/>
      <c r="P164" s="192"/>
      <c r="Q164" s="192"/>
      <c r="R164" s="192"/>
      <c r="S164" s="192"/>
      <c r="T164" s="192"/>
    </row>
    <row r="165" spans="1:20" x14ac:dyDescent="0.75">
      <c r="G165" t="s">
        <v>364</v>
      </c>
      <c r="H165" s="192">
        <v>699999.98800000001</v>
      </c>
      <c r="I165" s="192">
        <v>101874.9952</v>
      </c>
      <c r="J165" s="192">
        <v>234819.99280000001</v>
      </c>
      <c r="K165" s="192">
        <v>221660</v>
      </c>
      <c r="L165" s="192">
        <v>141645</v>
      </c>
      <c r="M165" s="192">
        <v>699999.98800000001</v>
      </c>
      <c r="N165" t="s">
        <v>531</v>
      </c>
      <c r="O165" s="192"/>
      <c r="P165" s="192"/>
      <c r="Q165" s="192"/>
      <c r="R165" s="192"/>
      <c r="S165" s="192"/>
      <c r="T165" s="192"/>
    </row>
    <row r="168" spans="1:20" x14ac:dyDescent="0.75">
      <c r="A168" s="84"/>
      <c r="B168" s="85"/>
      <c r="C168" s="86"/>
      <c r="D168" s="86"/>
      <c r="E168" s="86"/>
      <c r="F168" s="86"/>
      <c r="G168" s="86"/>
      <c r="H168" s="86" t="s">
        <v>532</v>
      </c>
      <c r="I168" s="86" t="s">
        <v>533</v>
      </c>
      <c r="J168" s="86"/>
      <c r="K168" s="86"/>
      <c r="L168" s="86"/>
      <c r="M168" s="87"/>
      <c r="O168" s="84"/>
      <c r="P168" s="84"/>
      <c r="Q168" s="84"/>
    </row>
    <row r="169" spans="1:20" x14ac:dyDescent="0.75">
      <c r="A169" s="84"/>
      <c r="B169" s="88"/>
      <c r="C169" s="89"/>
      <c r="D169" s="89"/>
      <c r="E169" s="89"/>
      <c r="F169" s="89"/>
      <c r="G169" s="89"/>
      <c r="H169" s="89"/>
      <c r="I169" s="89" t="s">
        <v>353</v>
      </c>
      <c r="J169" s="89" t="s">
        <v>193</v>
      </c>
      <c r="K169" s="89" t="s">
        <v>194</v>
      </c>
      <c r="L169" s="89" t="s">
        <v>195</v>
      </c>
      <c r="M169" s="90" t="s">
        <v>534</v>
      </c>
      <c r="O169" s="84"/>
      <c r="P169" s="84"/>
      <c r="Q169" s="84"/>
    </row>
    <row r="170" spans="1:20" x14ac:dyDescent="0.75">
      <c r="A170" s="84"/>
      <c r="B170" s="91" t="str">
        <f>+B7</f>
        <v xml:space="preserve">Activity 1.1.1. Improve Sustainable Forest Management (SFM) for Increased Resilience to Climate Change and Carbon Sequestration Benefits </v>
      </c>
      <c r="C170" s="50"/>
      <c r="D170" s="50"/>
      <c r="E170" s="50"/>
      <c r="F170" s="50"/>
      <c r="G170" s="50"/>
      <c r="H170" s="50">
        <f t="shared" ref="H170:M170" si="18">+H19</f>
        <v>1611800</v>
      </c>
      <c r="I170" s="50">
        <f t="shared" si="18"/>
        <v>261200</v>
      </c>
      <c r="J170" s="50">
        <f t="shared" si="18"/>
        <v>564000</v>
      </c>
      <c r="K170" s="50">
        <f t="shared" si="18"/>
        <v>491000</v>
      </c>
      <c r="L170" s="50">
        <f t="shared" si="18"/>
        <v>295600</v>
      </c>
      <c r="M170" s="56">
        <f t="shared" si="18"/>
        <v>1611800</v>
      </c>
      <c r="O170" s="84"/>
      <c r="P170" s="84"/>
      <c r="Q170" s="84"/>
    </row>
    <row r="171" spans="1:20" x14ac:dyDescent="0.75">
      <c r="A171" s="84"/>
      <c r="B171" s="91" t="str">
        <f>+B20</f>
        <v xml:space="preserve">Activity 1.1.2. Restore priority sites in community forests, prioritizing species that can be integrated into sustainable NTFP supply chains </v>
      </c>
      <c r="C171" s="50"/>
      <c r="D171" s="50"/>
      <c r="E171" s="50"/>
      <c r="F171" s="50"/>
      <c r="G171" s="50"/>
      <c r="H171" s="50">
        <f t="shared" ref="H171:M171" si="19">+H29</f>
        <v>1057700</v>
      </c>
      <c r="I171" s="50">
        <f t="shared" si="19"/>
        <v>160270</v>
      </c>
      <c r="J171" s="50">
        <f t="shared" si="19"/>
        <v>377480</v>
      </c>
      <c r="K171" s="50">
        <f t="shared" si="19"/>
        <v>393480</v>
      </c>
      <c r="L171" s="50">
        <f t="shared" si="19"/>
        <v>126470</v>
      </c>
      <c r="M171" s="56">
        <f t="shared" si="19"/>
        <v>1057700</v>
      </c>
      <c r="O171" s="84"/>
      <c r="P171" s="84"/>
      <c r="Q171" s="84"/>
    </row>
    <row r="172" spans="1:20" x14ac:dyDescent="0.75">
      <c r="B172" s="91" t="str">
        <f>+B30</f>
        <v>Activity 1.1.3. Implement Targeted Nature-Based Solutions (NbS) for Watershed and Land Resilience </v>
      </c>
      <c r="C172" s="50"/>
      <c r="D172" s="50"/>
      <c r="E172" s="50"/>
      <c r="F172" s="50"/>
      <c r="G172" s="50"/>
      <c r="H172" s="50">
        <f t="shared" ref="H172:M172" si="20">+H42</f>
        <v>1728800</v>
      </c>
      <c r="I172" s="50">
        <f t="shared" si="20"/>
        <v>141300</v>
      </c>
      <c r="J172" s="50">
        <f t="shared" si="20"/>
        <v>378000</v>
      </c>
      <c r="K172" s="50">
        <f t="shared" si="20"/>
        <v>807700</v>
      </c>
      <c r="L172" s="50">
        <f t="shared" si="20"/>
        <v>401800</v>
      </c>
      <c r="M172" s="56">
        <f t="shared" si="20"/>
        <v>1728800</v>
      </c>
    </row>
    <row r="173" spans="1:20" x14ac:dyDescent="0.75">
      <c r="B173" s="91" t="str">
        <f>+B43</f>
        <v xml:space="preserve"> Activity 1.2.1. Value Chain Analysis and Enterprise Incubation </v>
      </c>
      <c r="C173" s="50"/>
      <c r="D173" s="50"/>
      <c r="E173" s="50"/>
      <c r="F173" s="50"/>
      <c r="G173" s="50"/>
      <c r="H173" s="50">
        <f>+H54</f>
        <v>799300</v>
      </c>
      <c r="I173" s="50">
        <f t="shared" ref="I173:M173" si="21">+I54</f>
        <v>91725</v>
      </c>
      <c r="J173" s="50">
        <f t="shared" si="21"/>
        <v>375600</v>
      </c>
      <c r="K173" s="50">
        <f t="shared" si="21"/>
        <v>257350</v>
      </c>
      <c r="L173" s="50">
        <f t="shared" si="21"/>
        <v>74625</v>
      </c>
      <c r="M173" s="56">
        <f t="shared" si="21"/>
        <v>799300</v>
      </c>
    </row>
    <row r="174" spans="1:20" x14ac:dyDescent="0.75">
      <c r="B174" s="91" t="str">
        <f>+B55</f>
        <v>Activity 1.2.2. Promote Sustainable Production and Harvesting Practices</v>
      </c>
      <c r="C174" s="50"/>
      <c r="D174" s="50"/>
      <c r="E174" s="50"/>
      <c r="F174" s="50"/>
      <c r="G174" s="50"/>
      <c r="H174" s="50">
        <f>+H69</f>
        <v>547400</v>
      </c>
      <c r="I174" s="50">
        <f t="shared" ref="I174:M174" si="22">+I69</f>
        <v>93250</v>
      </c>
      <c r="J174" s="50">
        <f t="shared" si="22"/>
        <v>197150</v>
      </c>
      <c r="K174" s="50">
        <f t="shared" si="22"/>
        <v>174100</v>
      </c>
      <c r="L174" s="50">
        <f t="shared" si="22"/>
        <v>82900</v>
      </c>
      <c r="M174" s="56">
        <f t="shared" si="22"/>
        <v>547400</v>
      </c>
    </row>
    <row r="175" spans="1:20" x14ac:dyDescent="0.75">
      <c r="B175" s="91" t="str">
        <f>+B70</f>
        <v xml:space="preserve">Activity 1.2.3. Facilitate Market Access and Financial Mechanisms </v>
      </c>
      <c r="C175" s="50"/>
      <c r="D175" s="50"/>
      <c r="E175" s="50"/>
      <c r="F175" s="50"/>
      <c r="G175" s="50"/>
      <c r="H175" s="50">
        <f>+H77</f>
        <v>245200</v>
      </c>
      <c r="I175" s="50">
        <f t="shared" ref="I175:M175" si="23">+I77</f>
        <v>56500</v>
      </c>
      <c r="J175" s="50">
        <f t="shared" si="23"/>
        <v>101950</v>
      </c>
      <c r="K175" s="50">
        <f t="shared" si="23"/>
        <v>53950</v>
      </c>
      <c r="L175" s="50">
        <f t="shared" si="23"/>
        <v>32800</v>
      </c>
      <c r="M175" s="56">
        <f t="shared" si="23"/>
        <v>245200</v>
      </c>
    </row>
    <row r="176" spans="1:20" x14ac:dyDescent="0.75">
      <c r="B176" s="91" t="str">
        <f>+B78</f>
        <v xml:space="preserve">Activity 1.2.4. Capacity Building and Entrepreneurship Support </v>
      </c>
      <c r="C176" s="50"/>
      <c r="D176" s="50"/>
      <c r="E176" s="50"/>
      <c r="F176" s="50"/>
      <c r="G176" s="50"/>
      <c r="H176" s="50">
        <f>+H85</f>
        <v>197300</v>
      </c>
      <c r="I176" s="50">
        <f t="shared" ref="I176:M176" si="24">+I85</f>
        <v>36100</v>
      </c>
      <c r="J176" s="50">
        <f t="shared" si="24"/>
        <v>71350</v>
      </c>
      <c r="K176" s="50">
        <f t="shared" si="24"/>
        <v>60850</v>
      </c>
      <c r="L176" s="50">
        <f t="shared" si="24"/>
        <v>29000</v>
      </c>
      <c r="M176" s="56">
        <f t="shared" si="24"/>
        <v>197300</v>
      </c>
    </row>
    <row r="177" spans="2:14" x14ac:dyDescent="0.75">
      <c r="B177" s="91" t="str">
        <f>+B86</f>
        <v>Activity 2.1.1. Climate change awareness and adaptation training.</v>
      </c>
      <c r="C177" s="50"/>
      <c r="D177" s="50"/>
      <c r="E177" s="50"/>
      <c r="F177" s="50"/>
      <c r="G177" s="50"/>
      <c r="H177" s="50">
        <f>+H94</f>
        <v>364600</v>
      </c>
      <c r="I177" s="50">
        <f t="shared" ref="I177:M177" si="25">+I94</f>
        <v>65900</v>
      </c>
      <c r="J177" s="50">
        <f t="shared" si="25"/>
        <v>108900</v>
      </c>
      <c r="K177" s="50">
        <f t="shared" si="25"/>
        <v>118900</v>
      </c>
      <c r="L177" s="50">
        <f t="shared" si="25"/>
        <v>70900</v>
      </c>
      <c r="M177" s="56">
        <f t="shared" si="25"/>
        <v>364600</v>
      </c>
    </row>
    <row r="178" spans="2:14" x14ac:dyDescent="0.75">
      <c r="B178" s="91" t="str">
        <f>+B95</f>
        <v xml:space="preserve">Activity 2.1.2. Formulation and implementation local adaptation plans for action (LAPA). </v>
      </c>
      <c r="C178" s="50"/>
      <c r="D178" s="50"/>
      <c r="E178" s="50"/>
      <c r="F178" s="50"/>
      <c r="G178" s="50"/>
      <c r="H178" s="50">
        <f>+H104</f>
        <v>995799.98800000001</v>
      </c>
      <c r="I178" s="50">
        <f t="shared" ref="I178:M178" si="26">+I104</f>
        <v>363859.9952</v>
      </c>
      <c r="J178" s="50">
        <f t="shared" si="26"/>
        <v>547539.99280000001</v>
      </c>
      <c r="K178" s="50">
        <f t="shared" si="26"/>
        <v>53500</v>
      </c>
      <c r="L178" s="50">
        <f t="shared" si="26"/>
        <v>30900</v>
      </c>
      <c r="M178" s="56">
        <f t="shared" si="26"/>
        <v>995799.98800000001</v>
      </c>
    </row>
    <row r="179" spans="2:14" x14ac:dyDescent="0.75">
      <c r="B179" s="91" t="str">
        <f>+B105</f>
        <v xml:space="preserve">Activity 2.1.3. Provide strategic support to the provincial government to scale and sustain adaptation governance beyond the project period. </v>
      </c>
      <c r="C179" s="50"/>
      <c r="D179" s="50"/>
      <c r="E179" s="50"/>
      <c r="F179" s="50"/>
      <c r="G179" s="50"/>
      <c r="H179" s="50">
        <f>+H112</f>
        <v>178000</v>
      </c>
      <c r="I179" s="50">
        <f t="shared" ref="I179:M179" si="27">+I112</f>
        <v>24000</v>
      </c>
      <c r="J179" s="50">
        <f t="shared" si="27"/>
        <v>58700</v>
      </c>
      <c r="K179" s="50">
        <f t="shared" si="27"/>
        <v>51300</v>
      </c>
      <c r="L179" s="50">
        <f t="shared" si="27"/>
        <v>44000</v>
      </c>
      <c r="M179" s="56">
        <f t="shared" si="27"/>
        <v>178000</v>
      </c>
    </row>
    <row r="180" spans="2:14" x14ac:dyDescent="0.75">
      <c r="B180" s="91" t="str">
        <f>+B113</f>
        <v xml:space="preserve">Activity 2.1.4. Establish Community-Based Early Warning Systems (CB-EWS). </v>
      </c>
      <c r="C180" s="50"/>
      <c r="D180" s="50"/>
      <c r="E180" s="50"/>
      <c r="F180" s="50"/>
      <c r="G180" s="50"/>
      <c r="H180" s="50">
        <f>+H121</f>
        <v>344000</v>
      </c>
      <c r="I180" s="50">
        <f t="shared" ref="I180:M180" si="28">+I121</f>
        <v>53600</v>
      </c>
      <c r="J180" s="50">
        <f t="shared" si="28"/>
        <v>158700</v>
      </c>
      <c r="K180" s="50">
        <f t="shared" si="28"/>
        <v>122700</v>
      </c>
      <c r="L180" s="50">
        <f t="shared" si="28"/>
        <v>9000</v>
      </c>
      <c r="M180" s="56">
        <f t="shared" si="28"/>
        <v>344000</v>
      </c>
    </row>
    <row r="181" spans="2:14" x14ac:dyDescent="0.75">
      <c r="B181" s="91" t="str">
        <f>+B122</f>
        <v xml:space="preserve">Activity 2.1.5. Establish climate adaptation model sites. </v>
      </c>
      <c r="C181" s="50"/>
      <c r="D181" s="50"/>
      <c r="E181" s="50"/>
      <c r="F181" s="50"/>
      <c r="G181" s="50"/>
      <c r="H181" s="50">
        <f>+H128</f>
        <v>490600</v>
      </c>
      <c r="I181" s="50">
        <f t="shared" ref="I181:M181" si="29">+I128</f>
        <v>82720</v>
      </c>
      <c r="J181" s="50">
        <f t="shared" si="29"/>
        <v>211300</v>
      </c>
      <c r="K181" s="50">
        <f t="shared" si="29"/>
        <v>162580</v>
      </c>
      <c r="L181" s="50">
        <f t="shared" si="29"/>
        <v>34000</v>
      </c>
      <c r="M181" s="56">
        <f t="shared" si="29"/>
        <v>490600</v>
      </c>
    </row>
    <row r="182" spans="2:14" x14ac:dyDescent="0.75">
      <c r="B182" s="91" t="str">
        <f>+B129</f>
        <v xml:space="preserve">Activity 3.1.1: Develop a Climate Change Communication Strategy for Karnali Province.  </v>
      </c>
      <c r="C182" s="50"/>
      <c r="D182" s="50"/>
      <c r="E182" s="50"/>
      <c r="F182" s="50"/>
      <c r="G182" s="50"/>
      <c r="H182" s="50">
        <f>+H134</f>
        <v>78000</v>
      </c>
      <c r="I182" s="50">
        <f t="shared" ref="I182:M182" si="30">+I134</f>
        <v>9500</v>
      </c>
      <c r="J182" s="50">
        <f t="shared" si="30"/>
        <v>37000</v>
      </c>
      <c r="K182" s="50">
        <f t="shared" si="30"/>
        <v>22000</v>
      </c>
      <c r="L182" s="50">
        <f t="shared" si="30"/>
        <v>9500</v>
      </c>
      <c r="M182" s="56">
        <f t="shared" si="30"/>
        <v>78000</v>
      </c>
    </row>
    <row r="183" spans="2:14" x14ac:dyDescent="0.75">
      <c r="B183" s="91" t="str">
        <f>+B135</f>
        <v>Activity 3.1.2. Develop and disseminate communication materials to local communities across the four target districts.</v>
      </c>
      <c r="C183" s="50"/>
      <c r="D183" s="50"/>
      <c r="E183" s="50"/>
      <c r="F183" s="50"/>
      <c r="G183" s="50"/>
      <c r="H183" s="50">
        <f>+H139</f>
        <v>126100</v>
      </c>
      <c r="I183" s="50">
        <f t="shared" ref="I183:M183" si="31">+I139</f>
        <v>3000</v>
      </c>
      <c r="J183" s="50">
        <f t="shared" si="31"/>
        <v>56500</v>
      </c>
      <c r="K183" s="50">
        <f t="shared" si="31"/>
        <v>58600</v>
      </c>
      <c r="L183" s="50">
        <f t="shared" si="31"/>
        <v>8000</v>
      </c>
      <c r="M183" s="56">
        <f t="shared" si="31"/>
        <v>126100</v>
      </c>
    </row>
    <row r="184" spans="2:14" x14ac:dyDescent="0.75">
      <c r="B184" s="91" t="str">
        <f>+B140</f>
        <v>Activity 3.1.3. Conduct climate advocacy workshops.</v>
      </c>
      <c r="C184" s="50"/>
      <c r="D184" s="50"/>
      <c r="E184" s="50"/>
      <c r="F184" s="50"/>
      <c r="G184" s="50"/>
      <c r="H184" s="50">
        <f>+H145</f>
        <v>44900</v>
      </c>
      <c r="I184" s="50">
        <f t="shared" ref="I184:M184" si="32">+I145</f>
        <v>9700</v>
      </c>
      <c r="J184" s="50">
        <f t="shared" si="32"/>
        <v>9700</v>
      </c>
      <c r="K184" s="50">
        <f t="shared" si="32"/>
        <v>12700</v>
      </c>
      <c r="L184" s="50">
        <f t="shared" si="32"/>
        <v>12800</v>
      </c>
      <c r="M184" s="56">
        <f t="shared" si="32"/>
        <v>44900</v>
      </c>
    </row>
    <row r="185" spans="2:14" x14ac:dyDescent="0.75">
      <c r="B185" s="91" t="str">
        <f>+A149</f>
        <v>PMC</v>
      </c>
      <c r="C185" s="50"/>
      <c r="D185" s="50"/>
      <c r="E185" s="50"/>
      <c r="F185" s="50"/>
      <c r="G185" s="50"/>
      <c r="H185" s="50">
        <f>+H158</f>
        <v>399999.84</v>
      </c>
      <c r="I185" s="50">
        <f t="shared" ref="I185:M185" si="33">+I158</f>
        <v>82024.960000000006</v>
      </c>
      <c r="J185" s="50">
        <f t="shared" si="33"/>
        <v>138724.96000000002</v>
      </c>
      <c r="K185" s="50">
        <f t="shared" si="33"/>
        <v>123724.96</v>
      </c>
      <c r="L185" s="50">
        <f t="shared" si="33"/>
        <v>55524.959999999999</v>
      </c>
      <c r="M185" s="56">
        <f t="shared" si="33"/>
        <v>399999.84</v>
      </c>
    </row>
    <row r="186" spans="2:14" x14ac:dyDescent="0.75">
      <c r="B186" s="88" t="s">
        <v>123</v>
      </c>
      <c r="C186" s="89"/>
      <c r="D186" s="89"/>
      <c r="E186" s="89"/>
      <c r="F186" s="89"/>
      <c r="G186" s="89"/>
      <c r="H186" s="97">
        <f>SUM(H170:H185)</f>
        <v>9209499.8279999997</v>
      </c>
      <c r="I186" s="97">
        <f t="shared" ref="I186:M186" si="34">SUM(I170:I185)</f>
        <v>1534649.9552</v>
      </c>
      <c r="J186" s="97">
        <f t="shared" si="34"/>
        <v>3392594.9528000001</v>
      </c>
      <c r="K186" s="97">
        <f t="shared" si="34"/>
        <v>2964434.96</v>
      </c>
      <c r="L186" s="97">
        <f t="shared" si="34"/>
        <v>1317819.96</v>
      </c>
      <c r="M186" s="98">
        <f t="shared" si="34"/>
        <v>9209499.8279999997</v>
      </c>
      <c r="N186" s="197" t="str">
        <f>+N163</f>
        <v>Sum of subtotals</v>
      </c>
    </row>
    <row r="187" spans="2:14" x14ac:dyDescent="0.75">
      <c r="B187" s="88" t="s">
        <v>535</v>
      </c>
      <c r="C187" s="50"/>
      <c r="D187" s="50"/>
      <c r="E187" s="50"/>
      <c r="F187" s="50"/>
      <c r="G187" s="50"/>
      <c r="H187" s="99">
        <f>+H164</f>
        <v>8509499.8399999999</v>
      </c>
      <c r="I187" s="99">
        <f t="shared" ref="I187:N187" si="35">+I164</f>
        <v>1432774.96</v>
      </c>
      <c r="J187" s="99">
        <f t="shared" si="35"/>
        <v>3157774.96</v>
      </c>
      <c r="K187" s="99">
        <f t="shared" si="35"/>
        <v>2742774.96</v>
      </c>
      <c r="L187" s="99">
        <f t="shared" si="35"/>
        <v>1176174.96</v>
      </c>
      <c r="M187" s="100">
        <f t="shared" si="35"/>
        <v>8509499.8399999999</v>
      </c>
      <c r="N187" s="197" t="str">
        <f t="shared" si="35"/>
        <v>Dead numbers from NTNC budget</v>
      </c>
    </row>
    <row r="188" spans="2:14" x14ac:dyDescent="0.75">
      <c r="B188" s="88" t="s">
        <v>536</v>
      </c>
      <c r="C188" s="50"/>
      <c r="D188" s="50"/>
      <c r="E188" s="50"/>
      <c r="F188" s="50"/>
      <c r="G188" s="50"/>
      <c r="H188" s="99">
        <f>+H165</f>
        <v>699999.98800000001</v>
      </c>
      <c r="I188" s="99">
        <f t="shared" ref="I188:N188" si="36">+I165</f>
        <v>101874.9952</v>
      </c>
      <c r="J188" s="99">
        <f t="shared" si="36"/>
        <v>234819.99280000001</v>
      </c>
      <c r="K188" s="99">
        <f t="shared" si="36"/>
        <v>221660</v>
      </c>
      <c r="L188" s="99">
        <f t="shared" si="36"/>
        <v>141645</v>
      </c>
      <c r="M188" s="100">
        <f t="shared" si="36"/>
        <v>699999.98800000001</v>
      </c>
      <c r="N188" s="197" t="str">
        <f t="shared" si="36"/>
        <v>Dead numbers from NTNC budget</v>
      </c>
    </row>
    <row r="189" spans="2:14" x14ac:dyDescent="0.75">
      <c r="B189" s="199"/>
      <c r="C189" s="199"/>
      <c r="D189" s="199"/>
      <c r="E189" s="199"/>
      <c r="F189" s="199"/>
      <c r="G189" s="199"/>
      <c r="H189" s="199"/>
      <c r="I189" s="199"/>
      <c r="J189" s="199"/>
      <c r="K189" s="199"/>
      <c r="L189" s="199"/>
      <c r="M189" s="199"/>
    </row>
    <row r="191" spans="2:14" x14ac:dyDescent="0.75">
      <c r="B191" s="101" t="s">
        <v>537</v>
      </c>
      <c r="C191" s="102"/>
      <c r="D191" s="102"/>
      <c r="E191" s="102"/>
      <c r="F191" s="102"/>
      <c r="G191" s="102"/>
      <c r="H191" s="103">
        <f>+SUM(H175+H176+H178+H179+H182+H183+H184+H185)</f>
        <v>2265299.8279999997</v>
      </c>
      <c r="I191" s="103">
        <f t="shared" ref="I191:M191" si="37">+SUM(I175+I176+I178+I179+I182+I183+I184+I185)</f>
        <v>584684.95519999997</v>
      </c>
      <c r="J191" s="103">
        <f t="shared" si="37"/>
        <v>1021464.9528000001</v>
      </c>
      <c r="K191" s="103">
        <f t="shared" si="37"/>
        <v>436624.96</v>
      </c>
      <c r="L191" s="103">
        <f t="shared" si="37"/>
        <v>222524.96</v>
      </c>
      <c r="M191" s="198">
        <f t="shared" si="37"/>
        <v>2265299.8279999997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D2064-23ED-4B52-B5D0-1122D1E70AB1}">
  <dimension ref="A1:Y61"/>
  <sheetViews>
    <sheetView workbookViewId="0">
      <selection activeCell="K2" sqref="K1:K1048576"/>
    </sheetView>
  </sheetViews>
  <sheetFormatPr defaultRowHeight="14.75" x14ac:dyDescent="0.75"/>
  <cols>
    <col min="1" max="1" width="23" customWidth="1"/>
    <col min="2" max="2" width="63.7265625" customWidth="1"/>
    <col min="3" max="3" width="44.7265625" customWidth="1"/>
  </cols>
  <sheetData>
    <row r="1" spans="1:25" ht="15.5" thickBot="1" x14ac:dyDescent="0.9">
      <c r="A1" s="137"/>
      <c r="B1" s="138"/>
      <c r="C1" s="139"/>
      <c r="D1" s="294" t="s">
        <v>538</v>
      </c>
      <c r="E1" s="294"/>
      <c r="F1" s="294"/>
      <c r="G1" s="294"/>
      <c r="H1" s="294"/>
      <c r="I1" s="294"/>
      <c r="J1" s="294"/>
      <c r="K1" s="294"/>
      <c r="L1" s="294"/>
      <c r="M1" s="294"/>
      <c r="N1" s="140"/>
      <c r="O1" s="295" t="s">
        <v>539</v>
      </c>
      <c r="P1" s="295"/>
      <c r="Q1" s="295"/>
      <c r="R1" s="295"/>
      <c r="S1" s="295"/>
      <c r="T1" s="295"/>
      <c r="U1" s="295"/>
      <c r="V1" s="295"/>
      <c r="W1" s="295"/>
      <c r="X1" s="140"/>
      <c r="Y1" s="140"/>
    </row>
    <row r="2" spans="1:25" ht="22.75" thickBot="1" x14ac:dyDescent="0.9">
      <c r="A2" s="141" t="s">
        <v>346</v>
      </c>
      <c r="B2" s="142" t="s">
        <v>540</v>
      </c>
      <c r="C2" s="143" t="s">
        <v>541</v>
      </c>
      <c r="D2" s="144" t="s">
        <v>542</v>
      </c>
      <c r="E2" s="145" t="s">
        <v>349</v>
      </c>
      <c r="F2" s="145" t="s">
        <v>543</v>
      </c>
      <c r="G2" s="145" t="s">
        <v>544</v>
      </c>
      <c r="H2" s="145" t="s">
        <v>545</v>
      </c>
      <c r="I2" s="145" t="s">
        <v>546</v>
      </c>
      <c r="J2" s="145" t="s">
        <v>547</v>
      </c>
      <c r="K2" s="145" t="s">
        <v>548</v>
      </c>
      <c r="L2" s="145" t="s">
        <v>549</v>
      </c>
      <c r="M2" s="146" t="s">
        <v>550</v>
      </c>
      <c r="N2" s="147"/>
      <c r="O2" s="148" t="s">
        <v>542</v>
      </c>
      <c r="P2" s="149" t="s">
        <v>349</v>
      </c>
      <c r="Q2" s="149" t="s">
        <v>544</v>
      </c>
      <c r="R2" s="149" t="s">
        <v>543</v>
      </c>
      <c r="S2" s="149" t="s">
        <v>545</v>
      </c>
      <c r="T2" s="149" t="s">
        <v>547</v>
      </c>
      <c r="U2" s="149" t="s">
        <v>548</v>
      </c>
      <c r="V2" s="149" t="s">
        <v>549</v>
      </c>
      <c r="W2" s="150" t="s">
        <v>550</v>
      </c>
      <c r="X2" s="151"/>
      <c r="Y2" s="151"/>
    </row>
    <row r="3" spans="1:25" ht="22" x14ac:dyDescent="0.75">
      <c r="A3" s="296" t="s">
        <v>551</v>
      </c>
      <c r="B3" s="152" t="s">
        <v>552</v>
      </c>
      <c r="C3" s="298" t="s">
        <v>553</v>
      </c>
      <c r="D3" s="265">
        <v>8000</v>
      </c>
      <c r="E3" s="255" t="s">
        <v>554</v>
      </c>
      <c r="F3" s="271">
        <v>0.51</v>
      </c>
      <c r="G3" s="268">
        <v>43200</v>
      </c>
      <c r="H3" s="268">
        <v>22077</v>
      </c>
      <c r="I3" s="268">
        <v>21123</v>
      </c>
      <c r="J3" s="271">
        <v>1</v>
      </c>
      <c r="K3" s="268">
        <v>43200</v>
      </c>
      <c r="L3" s="268">
        <v>22077</v>
      </c>
      <c r="M3" s="273">
        <v>21123</v>
      </c>
      <c r="N3" s="154"/>
      <c r="O3" s="276"/>
      <c r="P3" s="255"/>
      <c r="Q3" s="255"/>
      <c r="R3" s="255"/>
      <c r="S3" s="255"/>
      <c r="T3" s="153"/>
      <c r="U3" s="255"/>
      <c r="V3" s="255"/>
      <c r="W3" s="260"/>
      <c r="X3" s="140"/>
      <c r="Y3" s="140"/>
    </row>
    <row r="4" spans="1:25" ht="24.75" customHeight="1" x14ac:dyDescent="0.75">
      <c r="A4" s="287"/>
      <c r="B4" s="155" t="s">
        <v>555</v>
      </c>
      <c r="C4" s="224"/>
      <c r="D4" s="266"/>
      <c r="E4" s="221"/>
      <c r="F4" s="222"/>
      <c r="G4" s="269"/>
      <c r="H4" s="269"/>
      <c r="I4" s="269"/>
      <c r="J4" s="222"/>
      <c r="K4" s="269"/>
      <c r="L4" s="269"/>
      <c r="M4" s="274"/>
      <c r="N4" s="154"/>
      <c r="O4" s="220"/>
      <c r="P4" s="221"/>
      <c r="Q4" s="221"/>
      <c r="R4" s="221"/>
      <c r="S4" s="221"/>
      <c r="T4" s="156"/>
      <c r="U4" s="221"/>
      <c r="V4" s="221"/>
      <c r="W4" s="219"/>
      <c r="X4" s="140"/>
      <c r="Y4" s="140"/>
    </row>
    <row r="5" spans="1:25" ht="33" x14ac:dyDescent="0.75">
      <c r="A5" s="287"/>
      <c r="B5" s="155" t="s">
        <v>556</v>
      </c>
      <c r="C5" s="224"/>
      <c r="D5" s="266"/>
      <c r="E5" s="221"/>
      <c r="F5" s="222"/>
      <c r="G5" s="269"/>
      <c r="H5" s="269"/>
      <c r="I5" s="269"/>
      <c r="J5" s="222"/>
      <c r="K5" s="269"/>
      <c r="L5" s="269"/>
      <c r="M5" s="274"/>
      <c r="N5" s="154"/>
      <c r="O5" s="220"/>
      <c r="P5" s="221"/>
      <c r="Q5" s="221"/>
      <c r="R5" s="221"/>
      <c r="S5" s="221"/>
      <c r="T5" s="156"/>
      <c r="U5" s="221"/>
      <c r="V5" s="221"/>
      <c r="W5" s="219"/>
      <c r="X5" s="140"/>
      <c r="Y5" s="140"/>
    </row>
    <row r="6" spans="1:25" ht="55" x14ac:dyDescent="0.75">
      <c r="A6" s="287"/>
      <c r="B6" s="155" t="s">
        <v>557</v>
      </c>
      <c r="C6" s="224"/>
      <c r="D6" s="266"/>
      <c r="E6" s="221"/>
      <c r="F6" s="222"/>
      <c r="G6" s="269"/>
      <c r="H6" s="269"/>
      <c r="I6" s="269"/>
      <c r="J6" s="222"/>
      <c r="K6" s="269"/>
      <c r="L6" s="269"/>
      <c r="M6" s="274"/>
      <c r="N6" s="154"/>
      <c r="O6" s="220"/>
      <c r="P6" s="221"/>
      <c r="Q6" s="221"/>
      <c r="R6" s="221"/>
      <c r="S6" s="221"/>
      <c r="T6" s="156"/>
      <c r="U6" s="221"/>
      <c r="V6" s="221"/>
      <c r="W6" s="219"/>
      <c r="X6" s="140"/>
      <c r="Y6" s="140"/>
    </row>
    <row r="7" spans="1:25" ht="22" x14ac:dyDescent="0.75">
      <c r="A7" s="287"/>
      <c r="B7" s="155" t="s">
        <v>558</v>
      </c>
      <c r="C7" s="224"/>
      <c r="D7" s="266"/>
      <c r="E7" s="221"/>
      <c r="F7" s="222"/>
      <c r="G7" s="269"/>
      <c r="H7" s="269"/>
      <c r="I7" s="269"/>
      <c r="J7" s="222"/>
      <c r="K7" s="269"/>
      <c r="L7" s="269"/>
      <c r="M7" s="274"/>
      <c r="N7" s="154"/>
      <c r="O7" s="220"/>
      <c r="P7" s="221"/>
      <c r="Q7" s="221"/>
      <c r="R7" s="221"/>
      <c r="S7" s="221"/>
      <c r="T7" s="156"/>
      <c r="U7" s="221"/>
      <c r="V7" s="221"/>
      <c r="W7" s="219"/>
      <c r="X7" s="140"/>
      <c r="Y7" s="140"/>
    </row>
    <row r="8" spans="1:25" ht="22" x14ac:dyDescent="0.75">
      <c r="A8" s="287"/>
      <c r="B8" s="155" t="s">
        <v>559</v>
      </c>
      <c r="C8" s="283"/>
      <c r="D8" s="299"/>
      <c r="E8" s="293"/>
      <c r="F8" s="300"/>
      <c r="G8" s="301"/>
      <c r="H8" s="301"/>
      <c r="I8" s="301"/>
      <c r="J8" s="300"/>
      <c r="K8" s="301"/>
      <c r="L8" s="301"/>
      <c r="M8" s="302"/>
      <c r="N8" s="154"/>
      <c r="O8" s="303"/>
      <c r="P8" s="293"/>
      <c r="Q8" s="293"/>
      <c r="R8" s="293"/>
      <c r="S8" s="293"/>
      <c r="T8" s="157"/>
      <c r="U8" s="293"/>
      <c r="V8" s="293"/>
      <c r="W8" s="289"/>
      <c r="X8" s="140"/>
      <c r="Y8" s="140"/>
    </row>
    <row r="9" spans="1:25" ht="15.5" thickBot="1" x14ac:dyDescent="0.9">
      <c r="A9" s="297"/>
      <c r="B9" s="158" t="s">
        <v>560</v>
      </c>
      <c r="C9" s="159" t="s">
        <v>561</v>
      </c>
      <c r="D9" s="160">
        <v>1600</v>
      </c>
      <c r="E9" s="161" t="s">
        <v>562</v>
      </c>
      <c r="F9" s="162">
        <v>0.5</v>
      </c>
      <c r="G9" s="163">
        <v>1600</v>
      </c>
      <c r="H9" s="161">
        <v>800</v>
      </c>
      <c r="I9" s="161">
        <v>800</v>
      </c>
      <c r="J9" s="162">
        <v>0</v>
      </c>
      <c r="K9" s="161"/>
      <c r="L9" s="161"/>
      <c r="M9" s="164"/>
      <c r="N9" s="154"/>
      <c r="O9" s="165"/>
      <c r="P9" s="161"/>
      <c r="Q9" s="161"/>
      <c r="R9" s="161"/>
      <c r="S9" s="161"/>
      <c r="T9" s="161"/>
      <c r="U9" s="161"/>
      <c r="V9" s="161"/>
      <c r="W9" s="164"/>
      <c r="X9" s="140"/>
      <c r="Y9" s="140"/>
    </row>
    <row r="10" spans="1:25" ht="33" x14ac:dyDescent="0.75">
      <c r="A10" s="290" t="s">
        <v>387</v>
      </c>
      <c r="B10" s="166" t="s">
        <v>563</v>
      </c>
      <c r="C10" s="292" t="s">
        <v>564</v>
      </c>
      <c r="D10" s="235">
        <v>3250</v>
      </c>
      <c r="E10" s="227" t="s">
        <v>554</v>
      </c>
      <c r="F10" s="252">
        <v>0.51</v>
      </c>
      <c r="G10" s="225">
        <v>17550</v>
      </c>
      <c r="H10" s="225">
        <v>8969</v>
      </c>
      <c r="I10" s="225">
        <v>8581</v>
      </c>
      <c r="J10" s="252">
        <v>0</v>
      </c>
      <c r="K10" s="227"/>
      <c r="L10" s="227"/>
      <c r="M10" s="233"/>
      <c r="N10" s="140"/>
      <c r="O10" s="231"/>
      <c r="P10" s="227"/>
      <c r="Q10" s="227"/>
      <c r="R10" s="227"/>
      <c r="S10" s="227"/>
      <c r="T10" s="227"/>
      <c r="U10" s="227"/>
      <c r="V10" s="227"/>
      <c r="W10" s="233"/>
      <c r="X10" s="140"/>
      <c r="Y10" s="140"/>
    </row>
    <row r="11" spans="1:25" s="4" customFormat="1" ht="22.75" thickBot="1" x14ac:dyDescent="0.9">
      <c r="A11" s="291"/>
      <c r="B11" s="167" t="s">
        <v>565</v>
      </c>
      <c r="C11" s="281"/>
      <c r="D11" s="236"/>
      <c r="E11" s="228"/>
      <c r="F11" s="282"/>
      <c r="G11" s="226"/>
      <c r="H11" s="226"/>
      <c r="I11" s="226"/>
      <c r="J11" s="282"/>
      <c r="K11" s="228"/>
      <c r="L11" s="228"/>
      <c r="M11" s="234"/>
      <c r="N11" s="140"/>
      <c r="O11" s="244"/>
      <c r="P11" s="238"/>
      <c r="Q11" s="238"/>
      <c r="R11" s="238"/>
      <c r="S11" s="238"/>
      <c r="T11" s="238"/>
      <c r="U11" s="238"/>
      <c r="V11" s="238"/>
      <c r="W11" s="240"/>
      <c r="X11" s="140"/>
      <c r="Y11" s="140"/>
    </row>
    <row r="12" spans="1:25" ht="47.25" customHeight="1" x14ac:dyDescent="0.75">
      <c r="A12" s="286" t="s">
        <v>566</v>
      </c>
      <c r="B12" s="168" t="s">
        <v>567</v>
      </c>
      <c r="C12" s="224" t="s">
        <v>568</v>
      </c>
      <c r="D12" s="220">
        <v>800</v>
      </c>
      <c r="E12" s="221" t="s">
        <v>554</v>
      </c>
      <c r="F12" s="222">
        <v>0.51</v>
      </c>
      <c r="G12" s="269">
        <v>4320</v>
      </c>
      <c r="H12" s="269">
        <v>2208</v>
      </c>
      <c r="I12" s="269">
        <v>2112</v>
      </c>
      <c r="J12" s="222">
        <v>0.5</v>
      </c>
      <c r="K12" s="269">
        <v>2160</v>
      </c>
      <c r="L12" s="269">
        <v>1104</v>
      </c>
      <c r="M12" s="274">
        <v>1056</v>
      </c>
      <c r="N12" s="154"/>
      <c r="O12" s="276"/>
      <c r="P12" s="255"/>
      <c r="Q12" s="255"/>
      <c r="R12" s="255"/>
      <c r="S12" s="255"/>
      <c r="T12" s="153"/>
      <c r="U12" s="255"/>
      <c r="V12" s="255"/>
      <c r="W12" s="260"/>
      <c r="X12" s="140"/>
      <c r="Y12" s="140"/>
    </row>
    <row r="13" spans="1:25" ht="22" x14ac:dyDescent="0.75">
      <c r="A13" s="287"/>
      <c r="B13" s="155" t="s">
        <v>569</v>
      </c>
      <c r="C13" s="224"/>
      <c r="D13" s="220"/>
      <c r="E13" s="221"/>
      <c r="F13" s="222"/>
      <c r="G13" s="269"/>
      <c r="H13" s="269"/>
      <c r="I13" s="269"/>
      <c r="J13" s="222"/>
      <c r="K13" s="269"/>
      <c r="L13" s="269"/>
      <c r="M13" s="274"/>
      <c r="N13" s="154"/>
      <c r="O13" s="220"/>
      <c r="P13" s="221"/>
      <c r="Q13" s="221"/>
      <c r="R13" s="221"/>
      <c r="S13" s="221"/>
      <c r="T13" s="156"/>
      <c r="U13" s="221"/>
      <c r="V13" s="221"/>
      <c r="W13" s="219"/>
      <c r="X13" s="140"/>
      <c r="Y13" s="140"/>
    </row>
    <row r="14" spans="1:25" ht="24.75" customHeight="1" thickBot="1" x14ac:dyDescent="0.9">
      <c r="A14" s="288"/>
      <c r="B14" s="155" t="s">
        <v>570</v>
      </c>
      <c r="C14" s="283"/>
      <c r="D14" s="277"/>
      <c r="E14" s="256"/>
      <c r="F14" s="272"/>
      <c r="G14" s="270"/>
      <c r="H14" s="270"/>
      <c r="I14" s="270"/>
      <c r="J14" s="272"/>
      <c r="K14" s="270"/>
      <c r="L14" s="270"/>
      <c r="M14" s="275"/>
      <c r="N14" s="154"/>
      <c r="O14" s="277"/>
      <c r="P14" s="256"/>
      <c r="Q14" s="256"/>
      <c r="R14" s="256"/>
      <c r="S14" s="256"/>
      <c r="T14" s="170"/>
      <c r="U14" s="256"/>
      <c r="V14" s="256"/>
      <c r="W14" s="261"/>
      <c r="X14" s="140"/>
      <c r="Y14" s="140"/>
    </row>
    <row r="15" spans="1:25" ht="22" x14ac:dyDescent="0.75">
      <c r="A15" s="278" t="s">
        <v>571</v>
      </c>
      <c r="B15" s="171" t="s">
        <v>572</v>
      </c>
      <c r="C15" s="229" t="s">
        <v>573</v>
      </c>
      <c r="D15" s="231">
        <v>500</v>
      </c>
      <c r="E15" s="227" t="s">
        <v>554</v>
      </c>
      <c r="F15" s="252">
        <v>0.51</v>
      </c>
      <c r="G15" s="225">
        <v>2700</v>
      </c>
      <c r="H15" s="225">
        <v>1380</v>
      </c>
      <c r="I15" s="225">
        <v>1320</v>
      </c>
      <c r="J15" s="252">
        <v>0</v>
      </c>
      <c r="K15" s="227"/>
      <c r="L15" s="227"/>
      <c r="M15" s="233"/>
      <c r="N15" s="140"/>
      <c r="O15" s="231">
        <v>440</v>
      </c>
      <c r="P15" s="227" t="s">
        <v>554</v>
      </c>
      <c r="Q15" s="225">
        <v>2376</v>
      </c>
      <c r="R15" s="227">
        <v>51</v>
      </c>
      <c r="S15" s="225">
        <v>1214</v>
      </c>
      <c r="T15" s="227" t="s">
        <v>574</v>
      </c>
      <c r="U15" s="227" t="s">
        <v>574</v>
      </c>
      <c r="V15" s="227" t="s">
        <v>574</v>
      </c>
      <c r="W15" s="233" t="s">
        <v>574</v>
      </c>
      <c r="X15" s="140"/>
      <c r="Y15" s="140"/>
    </row>
    <row r="16" spans="1:25" ht="33" x14ac:dyDescent="0.75">
      <c r="A16" s="279"/>
      <c r="B16" s="171" t="s">
        <v>575</v>
      </c>
      <c r="C16" s="281"/>
      <c r="D16" s="232"/>
      <c r="E16" s="228"/>
      <c r="F16" s="282"/>
      <c r="G16" s="226"/>
      <c r="H16" s="226"/>
      <c r="I16" s="226"/>
      <c r="J16" s="282"/>
      <c r="K16" s="228"/>
      <c r="L16" s="228"/>
      <c r="M16" s="234"/>
      <c r="N16" s="140"/>
      <c r="O16" s="232"/>
      <c r="P16" s="228"/>
      <c r="Q16" s="226"/>
      <c r="R16" s="228"/>
      <c r="S16" s="226"/>
      <c r="T16" s="228"/>
      <c r="U16" s="228"/>
      <c r="V16" s="228"/>
      <c r="W16" s="234"/>
      <c r="X16" s="140"/>
      <c r="Y16" s="140"/>
    </row>
    <row r="17" spans="1:25" ht="24.75" customHeight="1" x14ac:dyDescent="0.75">
      <c r="A17" s="279"/>
      <c r="B17" s="171" t="s">
        <v>576</v>
      </c>
      <c r="C17" s="281"/>
      <c r="D17" s="232"/>
      <c r="E17" s="228"/>
      <c r="F17" s="282"/>
      <c r="G17" s="226"/>
      <c r="H17" s="226"/>
      <c r="I17" s="226"/>
      <c r="J17" s="282"/>
      <c r="K17" s="228"/>
      <c r="L17" s="228"/>
      <c r="M17" s="234"/>
      <c r="N17" s="140"/>
      <c r="O17" s="232"/>
      <c r="P17" s="228"/>
      <c r="Q17" s="226"/>
      <c r="R17" s="228"/>
      <c r="S17" s="226"/>
      <c r="T17" s="228"/>
      <c r="U17" s="228"/>
      <c r="V17" s="228"/>
      <c r="W17" s="234"/>
      <c r="X17" s="140"/>
      <c r="Y17" s="140"/>
    </row>
    <row r="18" spans="1:25" x14ac:dyDescent="0.75">
      <c r="A18" s="279"/>
      <c r="B18" s="171" t="s">
        <v>577</v>
      </c>
      <c r="C18" s="230"/>
      <c r="D18" s="251"/>
      <c r="E18" s="249"/>
      <c r="F18" s="253"/>
      <c r="G18" s="254"/>
      <c r="H18" s="254"/>
      <c r="I18" s="254"/>
      <c r="J18" s="253"/>
      <c r="K18" s="249"/>
      <c r="L18" s="249"/>
      <c r="M18" s="250"/>
      <c r="N18" s="140"/>
      <c r="O18" s="251"/>
      <c r="P18" s="249"/>
      <c r="Q18" s="254"/>
      <c r="R18" s="249"/>
      <c r="S18" s="254"/>
      <c r="T18" s="249"/>
      <c r="U18" s="249"/>
      <c r="V18" s="249"/>
      <c r="W18" s="250"/>
      <c r="X18" s="140"/>
      <c r="Y18" s="140"/>
    </row>
    <row r="19" spans="1:25" ht="22.75" thickBot="1" x14ac:dyDescent="0.9">
      <c r="A19" s="280"/>
      <c r="B19" s="171" t="s">
        <v>578</v>
      </c>
      <c r="C19" s="173" t="s">
        <v>579</v>
      </c>
      <c r="D19" s="174">
        <v>160</v>
      </c>
      <c r="E19" s="175" t="s">
        <v>554</v>
      </c>
      <c r="F19" s="176">
        <v>0.51</v>
      </c>
      <c r="G19" s="175">
        <v>864</v>
      </c>
      <c r="H19" s="175">
        <v>442</v>
      </c>
      <c r="I19" s="175">
        <v>422</v>
      </c>
      <c r="J19" s="176">
        <v>0</v>
      </c>
      <c r="K19" s="175"/>
      <c r="L19" s="175"/>
      <c r="M19" s="177"/>
      <c r="N19" s="140"/>
      <c r="O19" s="174"/>
      <c r="P19" s="175"/>
      <c r="Q19" s="175"/>
      <c r="R19" s="175"/>
      <c r="S19" s="175"/>
      <c r="T19" s="175"/>
      <c r="U19" s="175"/>
      <c r="V19" s="175"/>
      <c r="W19" s="177"/>
      <c r="X19" s="140"/>
      <c r="Y19" s="140"/>
    </row>
    <row r="20" spans="1:25" ht="33" x14ac:dyDescent="0.75">
      <c r="A20" s="262" t="s">
        <v>428</v>
      </c>
      <c r="B20" s="155" t="s">
        <v>580</v>
      </c>
      <c r="C20" s="223" t="s">
        <v>581</v>
      </c>
      <c r="D20" s="265">
        <v>3900</v>
      </c>
      <c r="E20" s="255" t="s">
        <v>554</v>
      </c>
      <c r="F20" s="271">
        <v>0.51</v>
      </c>
      <c r="G20" s="268">
        <v>21060</v>
      </c>
      <c r="H20" s="268">
        <v>10762</v>
      </c>
      <c r="I20" s="268">
        <v>10298</v>
      </c>
      <c r="J20" s="271">
        <v>0</v>
      </c>
      <c r="K20" s="255"/>
      <c r="L20" s="255"/>
      <c r="M20" s="260"/>
      <c r="N20" s="154"/>
      <c r="O20" s="276"/>
      <c r="P20" s="255"/>
      <c r="Q20" s="255"/>
      <c r="R20" s="255"/>
      <c r="S20" s="255"/>
      <c r="T20" s="153"/>
      <c r="U20" s="255"/>
      <c r="V20" s="255"/>
      <c r="W20" s="260"/>
      <c r="X20" s="140"/>
      <c r="Y20" s="140"/>
    </row>
    <row r="21" spans="1:25" ht="33" x14ac:dyDescent="0.75">
      <c r="A21" s="263"/>
      <c r="B21" s="155" t="s">
        <v>582</v>
      </c>
      <c r="C21" s="224"/>
      <c r="D21" s="266"/>
      <c r="E21" s="221"/>
      <c r="F21" s="222"/>
      <c r="G21" s="269"/>
      <c r="H21" s="269"/>
      <c r="I21" s="269"/>
      <c r="J21" s="222"/>
      <c r="K21" s="221"/>
      <c r="L21" s="221"/>
      <c r="M21" s="219"/>
      <c r="N21" s="154"/>
      <c r="O21" s="220"/>
      <c r="P21" s="221"/>
      <c r="Q21" s="221"/>
      <c r="R21" s="221"/>
      <c r="S21" s="221"/>
      <c r="T21" s="156"/>
      <c r="U21" s="221"/>
      <c r="V21" s="221"/>
      <c r="W21" s="219"/>
      <c r="X21" s="140"/>
      <c r="Y21" s="140"/>
    </row>
    <row r="22" spans="1:25" ht="33.75" thickBot="1" x14ac:dyDescent="0.9">
      <c r="A22" s="264"/>
      <c r="B22" s="155" t="s">
        <v>583</v>
      </c>
      <c r="C22" s="283"/>
      <c r="D22" s="267"/>
      <c r="E22" s="256"/>
      <c r="F22" s="272"/>
      <c r="G22" s="270"/>
      <c r="H22" s="270"/>
      <c r="I22" s="270"/>
      <c r="J22" s="272"/>
      <c r="K22" s="256"/>
      <c r="L22" s="256"/>
      <c r="M22" s="261"/>
      <c r="N22" s="154"/>
      <c r="O22" s="277"/>
      <c r="P22" s="256"/>
      <c r="Q22" s="256"/>
      <c r="R22" s="256"/>
      <c r="S22" s="256"/>
      <c r="T22" s="170"/>
      <c r="U22" s="256"/>
      <c r="V22" s="256"/>
      <c r="W22" s="261"/>
      <c r="X22" s="140"/>
      <c r="Y22" s="140"/>
    </row>
    <row r="23" spans="1:25" ht="22" x14ac:dyDescent="0.75">
      <c r="A23" s="278" t="s">
        <v>584</v>
      </c>
      <c r="B23" s="171" t="s">
        <v>585</v>
      </c>
      <c r="C23" s="172" t="s">
        <v>586</v>
      </c>
      <c r="D23" s="235">
        <v>3000</v>
      </c>
      <c r="E23" s="227" t="s">
        <v>554</v>
      </c>
      <c r="F23" s="252">
        <v>0.51</v>
      </c>
      <c r="G23" s="225">
        <v>16200</v>
      </c>
      <c r="H23" s="225">
        <v>8279</v>
      </c>
      <c r="I23" s="225">
        <v>7921</v>
      </c>
      <c r="J23" s="252">
        <v>0</v>
      </c>
      <c r="K23" s="227"/>
      <c r="L23" s="227"/>
      <c r="M23" s="233"/>
      <c r="N23" s="140"/>
      <c r="O23" s="235">
        <v>118331</v>
      </c>
      <c r="P23" s="227" t="s">
        <v>562</v>
      </c>
      <c r="Q23" s="225">
        <v>118331</v>
      </c>
      <c r="R23" s="227">
        <v>51</v>
      </c>
      <c r="S23" s="225">
        <v>60467</v>
      </c>
      <c r="T23" s="227" t="s">
        <v>574</v>
      </c>
      <c r="U23" s="227"/>
      <c r="V23" s="227"/>
      <c r="W23" s="233"/>
      <c r="X23" s="140"/>
      <c r="Y23" s="140"/>
    </row>
    <row r="24" spans="1:25" ht="22" x14ac:dyDescent="0.75">
      <c r="A24" s="279"/>
      <c r="B24" s="171" t="s">
        <v>587</v>
      </c>
      <c r="C24" s="179"/>
      <c r="D24" s="236"/>
      <c r="E24" s="228"/>
      <c r="F24" s="282"/>
      <c r="G24" s="226"/>
      <c r="H24" s="226"/>
      <c r="I24" s="226"/>
      <c r="J24" s="282"/>
      <c r="K24" s="228"/>
      <c r="L24" s="228"/>
      <c r="M24" s="234"/>
      <c r="N24" s="140"/>
      <c r="O24" s="236"/>
      <c r="P24" s="228"/>
      <c r="Q24" s="226"/>
      <c r="R24" s="228"/>
      <c r="S24" s="226"/>
      <c r="T24" s="228"/>
      <c r="U24" s="228"/>
      <c r="V24" s="228"/>
      <c r="W24" s="234"/>
      <c r="X24" s="140"/>
      <c r="Y24" s="140"/>
    </row>
    <row r="25" spans="1:25" ht="33" x14ac:dyDescent="0.75">
      <c r="A25" s="279"/>
      <c r="B25" s="171" t="s">
        <v>588</v>
      </c>
      <c r="C25" s="179" t="s">
        <v>589</v>
      </c>
      <c r="D25" s="236"/>
      <c r="E25" s="228"/>
      <c r="F25" s="282"/>
      <c r="G25" s="226"/>
      <c r="H25" s="226"/>
      <c r="I25" s="226"/>
      <c r="J25" s="282"/>
      <c r="K25" s="228"/>
      <c r="L25" s="228"/>
      <c r="M25" s="234"/>
      <c r="N25" s="140"/>
      <c r="O25" s="236"/>
      <c r="P25" s="228"/>
      <c r="Q25" s="226"/>
      <c r="R25" s="228"/>
      <c r="S25" s="226"/>
      <c r="T25" s="228"/>
      <c r="U25" s="228"/>
      <c r="V25" s="228"/>
      <c r="W25" s="234"/>
      <c r="X25" s="140"/>
      <c r="Y25" s="140"/>
    </row>
    <row r="26" spans="1:25" ht="33.75" thickBot="1" x14ac:dyDescent="0.9">
      <c r="A26" s="280"/>
      <c r="B26" s="171" t="s">
        <v>590</v>
      </c>
      <c r="C26" s="179"/>
      <c r="D26" s="284"/>
      <c r="E26" s="238"/>
      <c r="F26" s="248"/>
      <c r="G26" s="246"/>
      <c r="H26" s="246"/>
      <c r="I26" s="246"/>
      <c r="J26" s="248"/>
      <c r="K26" s="238"/>
      <c r="L26" s="238"/>
      <c r="M26" s="240"/>
      <c r="N26" s="140"/>
      <c r="O26" s="284"/>
      <c r="P26" s="238"/>
      <c r="Q26" s="246"/>
      <c r="R26" s="238"/>
      <c r="S26" s="246"/>
      <c r="T26" s="238"/>
      <c r="U26" s="238"/>
      <c r="V26" s="238"/>
      <c r="W26" s="240"/>
      <c r="X26" s="140"/>
      <c r="Y26" s="140"/>
    </row>
    <row r="27" spans="1:25" ht="44" x14ac:dyDescent="0.75">
      <c r="A27" s="262" t="s">
        <v>591</v>
      </c>
      <c r="B27" s="155" t="s">
        <v>592</v>
      </c>
      <c r="C27" s="223" t="s">
        <v>593</v>
      </c>
      <c r="D27" s="265">
        <v>3100</v>
      </c>
      <c r="E27" s="255" t="s">
        <v>562</v>
      </c>
      <c r="F27" s="271">
        <v>0.5</v>
      </c>
      <c r="G27" s="268">
        <v>3100</v>
      </c>
      <c r="H27" s="268">
        <v>1550</v>
      </c>
      <c r="I27" s="268">
        <v>1550</v>
      </c>
      <c r="J27" s="271">
        <v>0</v>
      </c>
      <c r="K27" s="255"/>
      <c r="L27" s="255"/>
      <c r="M27" s="260"/>
      <c r="N27" s="154"/>
      <c r="O27" s="276"/>
      <c r="P27" s="255"/>
      <c r="Q27" s="255"/>
      <c r="R27" s="255"/>
      <c r="S27" s="255"/>
      <c r="T27" s="255"/>
      <c r="U27" s="255"/>
      <c r="V27" s="255"/>
      <c r="W27" s="260"/>
      <c r="X27" s="140"/>
      <c r="Y27" s="140"/>
    </row>
    <row r="28" spans="1:25" ht="22.75" thickBot="1" x14ac:dyDescent="0.9">
      <c r="A28" s="264"/>
      <c r="B28" s="155" t="s">
        <v>594</v>
      </c>
      <c r="C28" s="283"/>
      <c r="D28" s="267"/>
      <c r="E28" s="256"/>
      <c r="F28" s="272"/>
      <c r="G28" s="270"/>
      <c r="H28" s="270"/>
      <c r="I28" s="270"/>
      <c r="J28" s="272"/>
      <c r="K28" s="256"/>
      <c r="L28" s="256"/>
      <c r="M28" s="261"/>
      <c r="N28" s="154"/>
      <c r="O28" s="277"/>
      <c r="P28" s="256"/>
      <c r="Q28" s="256"/>
      <c r="R28" s="256"/>
      <c r="S28" s="256"/>
      <c r="T28" s="256"/>
      <c r="U28" s="256"/>
      <c r="V28" s="256"/>
      <c r="W28" s="261"/>
      <c r="X28" s="140"/>
      <c r="Y28" s="140"/>
    </row>
    <row r="29" spans="1:25" ht="55" x14ac:dyDescent="0.75">
      <c r="A29" s="278" t="s">
        <v>460</v>
      </c>
      <c r="B29" s="171" t="s">
        <v>595</v>
      </c>
      <c r="C29" s="229" t="s">
        <v>596</v>
      </c>
      <c r="D29" s="235">
        <v>4000</v>
      </c>
      <c r="E29" s="227" t="s">
        <v>554</v>
      </c>
      <c r="F29" s="252">
        <v>0.51</v>
      </c>
      <c r="G29" s="225">
        <v>21600</v>
      </c>
      <c r="H29" s="225">
        <v>11038</v>
      </c>
      <c r="I29" s="225">
        <v>10562</v>
      </c>
      <c r="J29" s="252">
        <v>0.1</v>
      </c>
      <c r="K29" s="225">
        <v>2160</v>
      </c>
      <c r="L29" s="225">
        <v>1104</v>
      </c>
      <c r="M29" s="285">
        <v>1056</v>
      </c>
      <c r="N29" s="140"/>
      <c r="O29" s="231"/>
      <c r="P29" s="227"/>
      <c r="Q29" s="227"/>
      <c r="R29" s="227"/>
      <c r="S29" s="227"/>
      <c r="T29" s="227"/>
      <c r="U29" s="227"/>
      <c r="V29" s="227"/>
      <c r="W29" s="233"/>
      <c r="X29" s="140"/>
      <c r="Y29" s="140"/>
    </row>
    <row r="30" spans="1:25" ht="22.75" thickBot="1" x14ac:dyDescent="0.9">
      <c r="A30" s="280"/>
      <c r="B30" s="171" t="s">
        <v>597</v>
      </c>
      <c r="C30" s="230"/>
      <c r="D30" s="284"/>
      <c r="E30" s="238"/>
      <c r="F30" s="248"/>
      <c r="G30" s="246"/>
      <c r="H30" s="246"/>
      <c r="I30" s="246"/>
      <c r="J30" s="248"/>
      <c r="K30" s="246"/>
      <c r="L30" s="246"/>
      <c r="M30" s="242"/>
      <c r="N30" s="140"/>
      <c r="O30" s="244"/>
      <c r="P30" s="238"/>
      <c r="Q30" s="238"/>
      <c r="R30" s="238"/>
      <c r="S30" s="238"/>
      <c r="T30" s="238"/>
      <c r="U30" s="238"/>
      <c r="V30" s="238"/>
      <c r="W30" s="240"/>
      <c r="X30" s="140"/>
      <c r="Y30" s="140"/>
    </row>
    <row r="31" spans="1:25" ht="24.75" customHeight="1" x14ac:dyDescent="0.75">
      <c r="A31" s="262" t="s">
        <v>598</v>
      </c>
      <c r="B31" s="155" t="s">
        <v>599</v>
      </c>
      <c r="C31" s="223" t="s">
        <v>600</v>
      </c>
      <c r="D31" s="276"/>
      <c r="E31" s="255"/>
      <c r="F31" s="255"/>
      <c r="G31" s="255"/>
      <c r="H31" s="255"/>
      <c r="I31" s="255"/>
      <c r="J31" s="255"/>
      <c r="K31" s="255"/>
      <c r="L31" s="255"/>
      <c r="M31" s="260"/>
      <c r="N31" s="154"/>
      <c r="O31" s="265">
        <v>532488</v>
      </c>
      <c r="P31" s="255" t="s">
        <v>562</v>
      </c>
      <c r="Q31" s="268">
        <v>532488</v>
      </c>
      <c r="R31" s="255">
        <v>51.1</v>
      </c>
      <c r="S31" s="268">
        <v>272118</v>
      </c>
      <c r="T31" s="153"/>
      <c r="U31" s="268">
        <v>423218</v>
      </c>
      <c r="V31" s="268">
        <v>216278</v>
      </c>
      <c r="W31" s="273">
        <v>206940</v>
      </c>
      <c r="X31" s="140"/>
      <c r="Y31" s="140"/>
    </row>
    <row r="32" spans="1:25" ht="33" x14ac:dyDescent="0.75">
      <c r="A32" s="263"/>
      <c r="B32" s="155" t="s">
        <v>601</v>
      </c>
      <c r="C32" s="224"/>
      <c r="D32" s="220"/>
      <c r="E32" s="221"/>
      <c r="F32" s="221"/>
      <c r="G32" s="221"/>
      <c r="H32" s="221"/>
      <c r="I32" s="221"/>
      <c r="J32" s="221"/>
      <c r="K32" s="221"/>
      <c r="L32" s="221"/>
      <c r="M32" s="219"/>
      <c r="N32" s="154"/>
      <c r="O32" s="266"/>
      <c r="P32" s="221"/>
      <c r="Q32" s="269"/>
      <c r="R32" s="221"/>
      <c r="S32" s="269"/>
      <c r="T32" s="156">
        <v>79</v>
      </c>
      <c r="U32" s="269"/>
      <c r="V32" s="269"/>
      <c r="W32" s="274"/>
      <c r="X32" s="140"/>
      <c r="Y32" s="140"/>
    </row>
    <row r="33" spans="1:25" ht="22.75" thickBot="1" x14ac:dyDescent="0.9">
      <c r="A33" s="264"/>
      <c r="B33" s="155" t="s">
        <v>602</v>
      </c>
      <c r="C33" s="283"/>
      <c r="D33" s="277"/>
      <c r="E33" s="256"/>
      <c r="F33" s="256"/>
      <c r="G33" s="256"/>
      <c r="H33" s="256"/>
      <c r="I33" s="256"/>
      <c r="J33" s="256"/>
      <c r="K33" s="256"/>
      <c r="L33" s="256"/>
      <c r="M33" s="261"/>
      <c r="N33" s="154"/>
      <c r="O33" s="267"/>
      <c r="P33" s="256"/>
      <c r="Q33" s="270"/>
      <c r="R33" s="256"/>
      <c r="S33" s="270"/>
      <c r="T33" s="170"/>
      <c r="U33" s="270"/>
      <c r="V33" s="270"/>
      <c r="W33" s="275"/>
      <c r="X33" s="140"/>
      <c r="Y33" s="140"/>
    </row>
    <row r="34" spans="1:25" x14ac:dyDescent="0.75">
      <c r="A34" s="278" t="s">
        <v>603</v>
      </c>
      <c r="B34" s="171" t="s">
        <v>604</v>
      </c>
      <c r="C34" s="229" t="s">
        <v>605</v>
      </c>
      <c r="D34" s="231">
        <v>50</v>
      </c>
      <c r="E34" s="227" t="s">
        <v>562</v>
      </c>
      <c r="F34" s="252">
        <v>0.5</v>
      </c>
      <c r="G34" s="227">
        <v>50</v>
      </c>
      <c r="H34" s="227">
        <v>25</v>
      </c>
      <c r="I34" s="227">
        <v>25</v>
      </c>
      <c r="J34" s="252">
        <v>1</v>
      </c>
      <c r="K34" s="227">
        <v>50</v>
      </c>
      <c r="L34" s="227">
        <v>25</v>
      </c>
      <c r="M34" s="233">
        <v>25</v>
      </c>
      <c r="N34" s="140"/>
      <c r="O34" s="231"/>
      <c r="P34" s="227"/>
      <c r="Q34" s="227"/>
      <c r="R34" s="227"/>
      <c r="S34" s="227"/>
      <c r="T34" s="227"/>
      <c r="U34" s="227"/>
      <c r="V34" s="227"/>
      <c r="W34" s="233"/>
      <c r="X34" s="140"/>
      <c r="Y34" s="140"/>
    </row>
    <row r="35" spans="1:25" ht="22" x14ac:dyDescent="0.75">
      <c r="A35" s="279"/>
      <c r="B35" s="171" t="s">
        <v>606</v>
      </c>
      <c r="C35" s="281"/>
      <c r="D35" s="232"/>
      <c r="E35" s="228"/>
      <c r="F35" s="282"/>
      <c r="G35" s="228"/>
      <c r="H35" s="228"/>
      <c r="I35" s="228"/>
      <c r="J35" s="282"/>
      <c r="K35" s="228"/>
      <c r="L35" s="228"/>
      <c r="M35" s="234"/>
      <c r="N35" s="140"/>
      <c r="O35" s="232"/>
      <c r="P35" s="228"/>
      <c r="Q35" s="228"/>
      <c r="R35" s="228"/>
      <c r="S35" s="228"/>
      <c r="T35" s="228"/>
      <c r="U35" s="228"/>
      <c r="V35" s="228"/>
      <c r="W35" s="234"/>
      <c r="X35" s="140"/>
      <c r="Y35" s="140"/>
    </row>
    <row r="36" spans="1:25" ht="36.75" customHeight="1" thickBot="1" x14ac:dyDescent="0.9">
      <c r="A36" s="280"/>
      <c r="B36" s="171" t="s">
        <v>607</v>
      </c>
      <c r="C36" s="230"/>
      <c r="D36" s="244"/>
      <c r="E36" s="238"/>
      <c r="F36" s="248"/>
      <c r="G36" s="238"/>
      <c r="H36" s="238"/>
      <c r="I36" s="238"/>
      <c r="J36" s="248"/>
      <c r="K36" s="238"/>
      <c r="L36" s="238"/>
      <c r="M36" s="240"/>
      <c r="N36" s="140"/>
      <c r="O36" s="244"/>
      <c r="P36" s="238"/>
      <c r="Q36" s="238"/>
      <c r="R36" s="238"/>
      <c r="S36" s="238"/>
      <c r="T36" s="238"/>
      <c r="U36" s="238"/>
      <c r="V36" s="238"/>
      <c r="W36" s="240"/>
      <c r="X36" s="140"/>
      <c r="Y36" s="140"/>
    </row>
    <row r="37" spans="1:25" ht="33" x14ac:dyDescent="0.75">
      <c r="A37" s="262" t="s">
        <v>608</v>
      </c>
      <c r="B37" s="155" t="s">
        <v>609</v>
      </c>
      <c r="C37" s="178" t="s">
        <v>610</v>
      </c>
      <c r="D37" s="265">
        <v>64185</v>
      </c>
      <c r="E37" s="255" t="s">
        <v>562</v>
      </c>
      <c r="F37" s="255">
        <v>51.1</v>
      </c>
      <c r="G37" s="268">
        <v>64185</v>
      </c>
      <c r="H37" s="268">
        <v>32801</v>
      </c>
      <c r="I37" s="268">
        <v>31385</v>
      </c>
      <c r="J37" s="271">
        <v>0.92</v>
      </c>
      <c r="K37" s="268">
        <v>58730</v>
      </c>
      <c r="L37" s="268">
        <v>30013</v>
      </c>
      <c r="M37" s="273">
        <v>28717</v>
      </c>
      <c r="N37" s="154"/>
      <c r="O37" s="276"/>
      <c r="P37" s="255"/>
      <c r="Q37" s="255"/>
      <c r="R37" s="255"/>
      <c r="S37" s="255"/>
      <c r="T37" s="257" t="s">
        <v>574</v>
      </c>
      <c r="U37" s="255" t="s">
        <v>574</v>
      </c>
      <c r="V37" s="255" t="s">
        <v>574</v>
      </c>
      <c r="W37" s="260" t="s">
        <v>574</v>
      </c>
      <c r="X37" s="140"/>
      <c r="Y37" s="140"/>
    </row>
    <row r="38" spans="1:25" ht="33" x14ac:dyDescent="0.75">
      <c r="A38" s="263"/>
      <c r="B38" s="155" t="s">
        <v>611</v>
      </c>
      <c r="C38" s="169" t="s">
        <v>612</v>
      </c>
      <c r="D38" s="266"/>
      <c r="E38" s="221"/>
      <c r="F38" s="221"/>
      <c r="G38" s="269"/>
      <c r="H38" s="269"/>
      <c r="I38" s="269"/>
      <c r="J38" s="222"/>
      <c r="K38" s="269"/>
      <c r="L38" s="269"/>
      <c r="M38" s="274"/>
      <c r="N38" s="154"/>
      <c r="O38" s="220"/>
      <c r="P38" s="221"/>
      <c r="Q38" s="221"/>
      <c r="R38" s="221"/>
      <c r="S38" s="221"/>
      <c r="T38" s="258"/>
      <c r="U38" s="221"/>
      <c r="V38" s="221"/>
      <c r="W38" s="219"/>
      <c r="X38" s="140"/>
      <c r="Y38" s="140"/>
    </row>
    <row r="39" spans="1:25" ht="24.75" customHeight="1" x14ac:dyDescent="0.75">
      <c r="A39" s="263"/>
      <c r="B39" s="155" t="s">
        <v>613</v>
      </c>
      <c r="C39" s="169"/>
      <c r="D39" s="266"/>
      <c r="E39" s="221"/>
      <c r="F39" s="221"/>
      <c r="G39" s="269"/>
      <c r="H39" s="269"/>
      <c r="I39" s="269"/>
      <c r="J39" s="222"/>
      <c r="K39" s="269"/>
      <c r="L39" s="269"/>
      <c r="M39" s="274"/>
      <c r="N39" s="154"/>
      <c r="O39" s="220"/>
      <c r="P39" s="221"/>
      <c r="Q39" s="221"/>
      <c r="R39" s="221"/>
      <c r="S39" s="221"/>
      <c r="T39" s="258"/>
      <c r="U39" s="221"/>
      <c r="V39" s="221"/>
      <c r="W39" s="219"/>
      <c r="X39" s="140"/>
      <c r="Y39" s="140"/>
    </row>
    <row r="40" spans="1:25" ht="33" x14ac:dyDescent="0.75">
      <c r="A40" s="263"/>
      <c r="B40" s="155" t="s">
        <v>614</v>
      </c>
      <c r="C40" s="169"/>
      <c r="D40" s="266"/>
      <c r="E40" s="221"/>
      <c r="F40" s="221"/>
      <c r="G40" s="269"/>
      <c r="H40" s="269"/>
      <c r="I40" s="269"/>
      <c r="J40" s="222"/>
      <c r="K40" s="269"/>
      <c r="L40" s="269"/>
      <c r="M40" s="274"/>
      <c r="N40" s="154"/>
      <c r="O40" s="220"/>
      <c r="P40" s="221"/>
      <c r="Q40" s="221"/>
      <c r="R40" s="221"/>
      <c r="S40" s="221"/>
      <c r="T40" s="258"/>
      <c r="U40" s="221"/>
      <c r="V40" s="221"/>
      <c r="W40" s="219"/>
      <c r="X40" s="140"/>
      <c r="Y40" s="140"/>
    </row>
    <row r="41" spans="1:25" x14ac:dyDescent="0.75">
      <c r="A41" s="263"/>
      <c r="B41" s="155" t="s">
        <v>615</v>
      </c>
      <c r="C41" s="169"/>
      <c r="D41" s="266"/>
      <c r="E41" s="221"/>
      <c r="F41" s="221"/>
      <c r="G41" s="269"/>
      <c r="H41" s="269"/>
      <c r="I41" s="269"/>
      <c r="J41" s="222"/>
      <c r="K41" s="269"/>
      <c r="L41" s="269"/>
      <c r="M41" s="274"/>
      <c r="N41" s="154"/>
      <c r="O41" s="220"/>
      <c r="P41" s="221"/>
      <c r="Q41" s="221"/>
      <c r="R41" s="221"/>
      <c r="S41" s="221"/>
      <c r="T41" s="258"/>
      <c r="U41" s="221"/>
      <c r="V41" s="221"/>
      <c r="W41" s="219"/>
      <c r="X41" s="140"/>
      <c r="Y41" s="140"/>
    </row>
    <row r="42" spans="1:25" ht="22.75" thickBot="1" x14ac:dyDescent="0.9">
      <c r="A42" s="264"/>
      <c r="B42" s="155" t="s">
        <v>616</v>
      </c>
      <c r="C42" s="180"/>
      <c r="D42" s="267"/>
      <c r="E42" s="256"/>
      <c r="F42" s="256"/>
      <c r="G42" s="270"/>
      <c r="H42" s="270"/>
      <c r="I42" s="270"/>
      <c r="J42" s="272"/>
      <c r="K42" s="270"/>
      <c r="L42" s="270"/>
      <c r="M42" s="275"/>
      <c r="N42" s="154"/>
      <c r="O42" s="277"/>
      <c r="P42" s="256"/>
      <c r="Q42" s="256"/>
      <c r="R42" s="256"/>
      <c r="S42" s="256"/>
      <c r="T42" s="259"/>
      <c r="U42" s="256"/>
      <c r="V42" s="256"/>
      <c r="W42" s="261"/>
      <c r="X42" s="140"/>
      <c r="Y42" s="140"/>
    </row>
    <row r="43" spans="1:25" ht="33" x14ac:dyDescent="0.75">
      <c r="A43" s="278" t="s">
        <v>617</v>
      </c>
      <c r="B43" s="171" t="s">
        <v>618</v>
      </c>
      <c r="C43" s="229" t="s">
        <v>619</v>
      </c>
      <c r="D43" s="231">
        <v>200</v>
      </c>
      <c r="E43" s="227" t="s">
        <v>554</v>
      </c>
      <c r="F43" s="252">
        <v>0.51</v>
      </c>
      <c r="G43" s="225">
        <v>1080</v>
      </c>
      <c r="H43" s="227">
        <v>552</v>
      </c>
      <c r="I43" s="227">
        <v>528</v>
      </c>
      <c r="J43" s="252">
        <v>0.5</v>
      </c>
      <c r="K43" s="227">
        <v>540</v>
      </c>
      <c r="L43" s="227">
        <v>276</v>
      </c>
      <c r="M43" s="233">
        <v>264</v>
      </c>
      <c r="N43" s="140"/>
      <c r="O43" s="231"/>
      <c r="P43" s="227"/>
      <c r="Q43" s="227"/>
      <c r="R43" s="227"/>
      <c r="S43" s="227"/>
      <c r="T43" s="227"/>
      <c r="U43" s="227"/>
      <c r="V43" s="227"/>
      <c r="W43" s="233"/>
      <c r="X43" s="140"/>
      <c r="Y43" s="140"/>
    </row>
    <row r="44" spans="1:25" x14ac:dyDescent="0.75">
      <c r="A44" s="279"/>
      <c r="B44" s="171" t="s">
        <v>620</v>
      </c>
      <c r="C44" s="230"/>
      <c r="D44" s="251"/>
      <c r="E44" s="249"/>
      <c r="F44" s="253"/>
      <c r="G44" s="254"/>
      <c r="H44" s="249"/>
      <c r="I44" s="249"/>
      <c r="J44" s="253"/>
      <c r="K44" s="249"/>
      <c r="L44" s="249"/>
      <c r="M44" s="250"/>
      <c r="N44" s="140"/>
      <c r="O44" s="251"/>
      <c r="P44" s="249"/>
      <c r="Q44" s="249"/>
      <c r="R44" s="249"/>
      <c r="S44" s="249"/>
      <c r="T44" s="249"/>
      <c r="U44" s="249"/>
      <c r="V44" s="249"/>
      <c r="W44" s="250"/>
      <c r="X44" s="140"/>
      <c r="Y44" s="140"/>
    </row>
    <row r="45" spans="1:25" ht="22" x14ac:dyDescent="0.75">
      <c r="A45" s="279"/>
      <c r="B45" s="171" t="s">
        <v>621</v>
      </c>
      <c r="C45" s="229" t="s">
        <v>622</v>
      </c>
      <c r="D45" s="243">
        <v>450</v>
      </c>
      <c r="E45" s="237" t="s">
        <v>554</v>
      </c>
      <c r="F45" s="247">
        <v>0.51</v>
      </c>
      <c r="G45" s="245">
        <v>2430</v>
      </c>
      <c r="H45" s="245">
        <v>1242</v>
      </c>
      <c r="I45" s="245">
        <v>1188</v>
      </c>
      <c r="J45" s="247">
        <v>1</v>
      </c>
      <c r="K45" s="245">
        <v>2430</v>
      </c>
      <c r="L45" s="245">
        <v>1242</v>
      </c>
      <c r="M45" s="241">
        <v>1188</v>
      </c>
      <c r="N45" s="140"/>
      <c r="O45" s="243"/>
      <c r="P45" s="237"/>
      <c r="Q45" s="237"/>
      <c r="R45" s="237"/>
      <c r="S45" s="237"/>
      <c r="T45" s="237"/>
      <c r="U45" s="237"/>
      <c r="V45" s="237"/>
      <c r="W45" s="239"/>
      <c r="X45" s="140"/>
      <c r="Y45" s="140"/>
    </row>
    <row r="46" spans="1:25" ht="22.75" thickBot="1" x14ac:dyDescent="0.9">
      <c r="A46" s="280"/>
      <c r="B46" s="171" t="s">
        <v>623</v>
      </c>
      <c r="C46" s="230"/>
      <c r="D46" s="244"/>
      <c r="E46" s="238"/>
      <c r="F46" s="248"/>
      <c r="G46" s="246"/>
      <c r="H46" s="246"/>
      <c r="I46" s="246"/>
      <c r="J46" s="248"/>
      <c r="K46" s="246"/>
      <c r="L46" s="246"/>
      <c r="M46" s="242"/>
      <c r="N46" s="140"/>
      <c r="O46" s="244"/>
      <c r="P46" s="238"/>
      <c r="Q46" s="238"/>
      <c r="R46" s="238"/>
      <c r="S46" s="238"/>
      <c r="T46" s="238"/>
      <c r="U46" s="238"/>
      <c r="V46" s="238"/>
      <c r="W46" s="240"/>
      <c r="X46" s="140"/>
      <c r="Y46" s="140"/>
    </row>
    <row r="47" spans="1:25" ht="33.75" thickBot="1" x14ac:dyDescent="0.9">
      <c r="A47" s="181" t="s">
        <v>624</v>
      </c>
      <c r="B47" s="155" t="s">
        <v>625</v>
      </c>
      <c r="C47" s="182" t="s">
        <v>626</v>
      </c>
      <c r="D47" s="183">
        <v>20</v>
      </c>
      <c r="E47" s="184" t="s">
        <v>562</v>
      </c>
      <c r="F47" s="185">
        <v>0.5</v>
      </c>
      <c r="G47" s="184">
        <v>20</v>
      </c>
      <c r="H47" s="184">
        <v>10</v>
      </c>
      <c r="I47" s="184">
        <v>10</v>
      </c>
      <c r="J47" s="185">
        <v>1</v>
      </c>
      <c r="K47" s="184">
        <v>20</v>
      </c>
      <c r="L47" s="184">
        <v>10</v>
      </c>
      <c r="M47" s="186">
        <v>10</v>
      </c>
      <c r="N47" s="154"/>
      <c r="O47" s="183"/>
      <c r="P47" s="184"/>
      <c r="Q47" s="184"/>
      <c r="R47" s="184"/>
      <c r="S47" s="184"/>
      <c r="T47" s="184"/>
      <c r="U47" s="184"/>
      <c r="V47" s="184"/>
      <c r="W47" s="186"/>
      <c r="X47" s="140"/>
      <c r="Y47" s="140"/>
    </row>
    <row r="48" spans="1:25" ht="44" x14ac:dyDescent="0.75">
      <c r="A48" s="278" t="s">
        <v>513</v>
      </c>
      <c r="B48" s="171" t="s">
        <v>627</v>
      </c>
      <c r="C48" s="229" t="s">
        <v>628</v>
      </c>
      <c r="D48" s="231"/>
      <c r="E48" s="227"/>
      <c r="F48" s="227"/>
      <c r="G48" s="227"/>
      <c r="H48" s="227"/>
      <c r="I48" s="227"/>
      <c r="J48" s="227"/>
      <c r="K48" s="227"/>
      <c r="L48" s="227"/>
      <c r="M48" s="233"/>
      <c r="N48" s="140"/>
      <c r="O48" s="235">
        <v>295827</v>
      </c>
      <c r="P48" s="227" t="s">
        <v>562</v>
      </c>
      <c r="Q48" s="225">
        <v>295827</v>
      </c>
      <c r="R48" s="227">
        <v>51</v>
      </c>
      <c r="S48" s="225">
        <v>151177</v>
      </c>
      <c r="T48" s="227" t="s">
        <v>574</v>
      </c>
      <c r="U48" s="227" t="s">
        <v>574</v>
      </c>
      <c r="V48" s="227" t="s">
        <v>574</v>
      </c>
      <c r="W48" s="233" t="s">
        <v>574</v>
      </c>
      <c r="X48" s="140"/>
      <c r="Y48" s="140"/>
    </row>
    <row r="49" spans="1:25" ht="44" x14ac:dyDescent="0.75">
      <c r="A49" s="280"/>
      <c r="B49" s="171" t="s">
        <v>629</v>
      </c>
      <c r="C49" s="230"/>
      <c r="D49" s="232"/>
      <c r="E49" s="228"/>
      <c r="F49" s="228"/>
      <c r="G49" s="228"/>
      <c r="H49" s="228"/>
      <c r="I49" s="228"/>
      <c r="J49" s="228"/>
      <c r="K49" s="228"/>
      <c r="L49" s="228"/>
      <c r="M49" s="234"/>
      <c r="N49" s="140"/>
      <c r="O49" s="236"/>
      <c r="P49" s="228"/>
      <c r="Q49" s="226"/>
      <c r="R49" s="228"/>
      <c r="S49" s="226"/>
      <c r="T49" s="228"/>
      <c r="U49" s="228"/>
      <c r="V49" s="228"/>
      <c r="W49" s="234"/>
      <c r="X49" s="140"/>
      <c r="Y49" s="140"/>
    </row>
    <row r="50" spans="1:25" ht="22" x14ac:dyDescent="0.75">
      <c r="A50" s="262" t="s">
        <v>518</v>
      </c>
      <c r="B50" s="155" t="s">
        <v>630</v>
      </c>
      <c r="C50" s="223" t="s">
        <v>631</v>
      </c>
      <c r="D50" s="220">
        <v>400</v>
      </c>
      <c r="E50" s="221" t="s">
        <v>562</v>
      </c>
      <c r="F50" s="222">
        <v>0.5</v>
      </c>
      <c r="G50" s="221">
        <v>400</v>
      </c>
      <c r="H50" s="221">
        <v>200</v>
      </c>
      <c r="I50" s="221">
        <v>200</v>
      </c>
      <c r="J50" s="222">
        <v>1</v>
      </c>
      <c r="K50" s="221">
        <v>400</v>
      </c>
      <c r="L50" s="221">
        <v>200</v>
      </c>
      <c r="M50" s="219">
        <v>200</v>
      </c>
      <c r="N50" s="154"/>
      <c r="O50" s="220"/>
      <c r="P50" s="221"/>
      <c r="Q50" s="221"/>
      <c r="R50" s="221"/>
      <c r="S50" s="221"/>
      <c r="T50" s="156"/>
      <c r="U50" s="221"/>
      <c r="V50" s="221"/>
      <c r="W50" s="219"/>
      <c r="X50" s="140"/>
      <c r="Y50" s="140"/>
    </row>
    <row r="51" spans="1:25" ht="33.75" thickBot="1" x14ac:dyDescent="0.9">
      <c r="A51" s="264"/>
      <c r="B51" s="158" t="s">
        <v>632</v>
      </c>
      <c r="C51" s="224"/>
      <c r="D51" s="220"/>
      <c r="E51" s="221"/>
      <c r="F51" s="222"/>
      <c r="G51" s="221"/>
      <c r="H51" s="221"/>
      <c r="I51" s="221"/>
      <c r="J51" s="222"/>
      <c r="K51" s="221"/>
      <c r="L51" s="221"/>
      <c r="M51" s="219"/>
      <c r="N51" s="154"/>
      <c r="O51" s="220"/>
      <c r="P51" s="221"/>
      <c r="Q51" s="221"/>
      <c r="R51" s="221"/>
      <c r="S51" s="221"/>
      <c r="T51" s="170"/>
      <c r="U51" s="221"/>
      <c r="V51" s="221"/>
      <c r="W51" s="219"/>
      <c r="X51" s="140"/>
      <c r="Y51" s="140"/>
    </row>
    <row r="52" spans="1:25" x14ac:dyDescent="0.75">
      <c r="A52" s="137"/>
      <c r="B52" s="138"/>
      <c r="C52" s="139"/>
      <c r="D52" s="140"/>
      <c r="E52" s="140"/>
      <c r="F52" s="217"/>
      <c r="G52" s="217"/>
      <c r="H52" s="140"/>
      <c r="I52" s="140"/>
      <c r="J52" s="217"/>
      <c r="K52" s="217"/>
      <c r="L52" s="140"/>
      <c r="M52" s="140"/>
      <c r="N52" s="217"/>
      <c r="O52" s="217"/>
      <c r="P52" s="140"/>
      <c r="Q52" s="140"/>
      <c r="R52" s="140"/>
      <c r="S52" s="140"/>
      <c r="T52" s="217"/>
      <c r="U52" s="217"/>
      <c r="V52" s="140"/>
      <c r="W52" s="140"/>
      <c r="X52" s="140"/>
      <c r="Y52" s="140"/>
    </row>
    <row r="53" spans="1:25" x14ac:dyDescent="0.75">
      <c r="A53" s="137"/>
      <c r="B53" s="138"/>
      <c r="C53" s="139"/>
      <c r="D53" s="140"/>
      <c r="E53" s="140"/>
      <c r="F53" s="140"/>
      <c r="G53" s="187">
        <v>200359</v>
      </c>
      <c r="H53" s="187">
        <v>102333</v>
      </c>
      <c r="I53" s="187">
        <v>98026</v>
      </c>
      <c r="J53" s="188"/>
      <c r="K53" s="187">
        <v>109690</v>
      </c>
      <c r="L53" s="187">
        <v>56050</v>
      </c>
      <c r="M53" s="187">
        <v>53640</v>
      </c>
      <c r="N53" s="217"/>
      <c r="O53" s="217"/>
      <c r="P53" s="140"/>
      <c r="Q53" s="140"/>
      <c r="R53" s="140"/>
      <c r="S53" s="140"/>
      <c r="T53" s="140"/>
      <c r="U53" s="187">
        <v>423218</v>
      </c>
      <c r="V53" s="187">
        <v>216278</v>
      </c>
      <c r="W53" s="187">
        <v>206940</v>
      </c>
      <c r="X53" s="140"/>
      <c r="Y53" s="140"/>
    </row>
    <row r="54" spans="1:25" x14ac:dyDescent="0.75">
      <c r="A54" s="137"/>
      <c r="B54" s="138"/>
      <c r="C54" s="139"/>
      <c r="D54" s="140"/>
      <c r="E54" s="140"/>
      <c r="F54" s="217"/>
      <c r="G54" s="217"/>
      <c r="H54" s="140"/>
      <c r="I54" s="140"/>
      <c r="J54" s="217"/>
      <c r="K54" s="217"/>
      <c r="L54" s="140"/>
      <c r="M54" s="140"/>
      <c r="N54" s="217"/>
      <c r="O54" s="217"/>
      <c r="P54" s="140"/>
      <c r="Q54" s="140"/>
      <c r="R54" s="140"/>
      <c r="S54" s="140"/>
      <c r="T54" s="217"/>
      <c r="U54" s="217"/>
      <c r="V54" s="140"/>
      <c r="W54" s="140"/>
      <c r="X54" s="140"/>
      <c r="Y54" s="140"/>
    </row>
    <row r="55" spans="1:25" x14ac:dyDescent="0.75">
      <c r="A55" s="137"/>
      <c r="B55" s="138"/>
      <c r="C55" s="139"/>
      <c r="D55" s="140"/>
      <c r="E55" s="140"/>
      <c r="F55" s="218">
        <f>+SUM(G3:G51)</f>
        <v>200359</v>
      </c>
      <c r="G55" s="217"/>
      <c r="H55" s="140"/>
      <c r="I55" s="140"/>
      <c r="J55" s="140" t="s">
        <v>633</v>
      </c>
      <c r="K55" s="189">
        <v>6.5000000000000002E-2</v>
      </c>
      <c r="L55" s="140"/>
      <c r="M55" s="140"/>
      <c r="N55" s="217"/>
      <c r="O55" s="217"/>
      <c r="P55" s="140"/>
      <c r="Q55" s="140"/>
      <c r="R55" s="140"/>
      <c r="S55" s="140"/>
      <c r="T55" s="140"/>
      <c r="U55" s="189">
        <v>0.25</v>
      </c>
      <c r="V55" s="140"/>
      <c r="W55" s="140"/>
      <c r="X55" s="140"/>
      <c r="Y55" s="140"/>
    </row>
    <row r="56" spans="1:25" x14ac:dyDescent="0.75">
      <c r="A56" s="137"/>
      <c r="B56" s="138"/>
      <c r="C56" s="139"/>
      <c r="D56" s="140"/>
      <c r="E56" s="140"/>
      <c r="F56" s="217"/>
      <c r="G56" s="217"/>
      <c r="H56" s="140"/>
      <c r="I56" s="140"/>
      <c r="J56" s="140" t="s">
        <v>634</v>
      </c>
      <c r="K56" s="189">
        <v>4.0000000000000001E-3</v>
      </c>
      <c r="L56" s="190"/>
      <c r="M56" s="190"/>
      <c r="N56" s="217"/>
      <c r="O56" s="217"/>
      <c r="P56" s="140"/>
      <c r="Q56" s="140"/>
      <c r="R56" s="140"/>
      <c r="S56" s="140"/>
      <c r="T56" s="140"/>
      <c r="U56" s="189">
        <v>1.4E-2</v>
      </c>
      <c r="V56" s="140"/>
      <c r="W56" s="190"/>
      <c r="X56" s="140"/>
      <c r="Y56" s="140"/>
    </row>
    <row r="57" spans="1:25" x14ac:dyDescent="0.75">
      <c r="A57" s="137"/>
      <c r="B57" s="138"/>
      <c r="C57" s="139"/>
      <c r="D57" s="140"/>
      <c r="E57" s="140"/>
      <c r="F57" s="217"/>
      <c r="G57" s="217"/>
      <c r="H57" s="140"/>
      <c r="I57" s="140"/>
      <c r="J57" s="217"/>
      <c r="K57" s="217"/>
      <c r="L57" s="140"/>
      <c r="M57" s="140"/>
      <c r="N57" s="217"/>
      <c r="O57" s="217"/>
      <c r="P57" s="140"/>
      <c r="Q57" s="140"/>
      <c r="R57" s="140"/>
      <c r="S57" s="140"/>
      <c r="T57" s="217"/>
      <c r="U57" s="217"/>
      <c r="V57" s="140"/>
      <c r="W57" s="140"/>
      <c r="X57" s="140"/>
      <c r="Y57" s="140"/>
    </row>
    <row r="58" spans="1:25" x14ac:dyDescent="0.75">
      <c r="A58" s="137"/>
      <c r="B58" s="138"/>
      <c r="C58" s="139"/>
      <c r="D58" s="140"/>
      <c r="E58" s="140"/>
      <c r="F58" s="217"/>
      <c r="G58" s="217"/>
      <c r="H58" s="140"/>
      <c r="I58" s="140"/>
      <c r="J58" s="217"/>
      <c r="K58" s="217"/>
      <c r="L58" s="140"/>
      <c r="M58" s="140"/>
      <c r="N58" s="217"/>
      <c r="O58" s="217"/>
      <c r="P58" s="140"/>
      <c r="Q58" s="140"/>
      <c r="R58" s="140"/>
      <c r="S58" s="140"/>
      <c r="T58" s="217"/>
      <c r="U58" s="217"/>
      <c r="V58" s="140"/>
      <c r="W58" s="140"/>
      <c r="X58" s="140"/>
      <c r="Y58" s="140"/>
    </row>
    <row r="59" spans="1:25" x14ac:dyDescent="0.75">
      <c r="A59" s="137"/>
      <c r="B59" s="138"/>
      <c r="C59" s="139"/>
      <c r="D59" s="140"/>
      <c r="E59" s="140"/>
      <c r="F59" s="217"/>
      <c r="G59" s="217"/>
      <c r="H59" s="140"/>
      <c r="I59" s="140"/>
      <c r="J59" s="217"/>
      <c r="K59" s="217"/>
      <c r="L59" s="191">
        <v>25549.25</v>
      </c>
      <c r="M59" s="191">
        <v>24450.75</v>
      </c>
      <c r="N59" s="217"/>
      <c r="O59" s="217"/>
      <c r="P59" s="140"/>
      <c r="Q59" s="140"/>
      <c r="R59" s="140"/>
      <c r="S59" s="140"/>
      <c r="T59" s="217"/>
      <c r="U59" s="217"/>
      <c r="V59" s="140"/>
      <c r="W59" s="140"/>
      <c r="X59" s="140"/>
      <c r="Y59" s="140"/>
    </row>
    <row r="60" spans="1:25" x14ac:dyDescent="0.75">
      <c r="A60" s="137"/>
      <c r="B60" s="138"/>
      <c r="C60" s="139"/>
      <c r="D60" s="140"/>
      <c r="E60" s="140"/>
      <c r="F60" s="217"/>
      <c r="G60" s="217"/>
      <c r="H60" s="140"/>
      <c r="I60" s="140"/>
      <c r="J60" s="217"/>
      <c r="K60" s="217"/>
      <c r="L60" s="140"/>
      <c r="M60" s="140"/>
      <c r="N60" s="217"/>
      <c r="O60" s="217"/>
      <c r="P60" s="140"/>
      <c r="Q60" s="140"/>
      <c r="R60" s="140"/>
      <c r="S60" s="140"/>
      <c r="T60" s="217"/>
      <c r="U60" s="217"/>
      <c r="V60" s="140"/>
      <c r="W60" s="140"/>
      <c r="X60" s="140"/>
      <c r="Y60" s="140"/>
    </row>
    <row r="61" spans="1:25" x14ac:dyDescent="0.75">
      <c r="A61" s="137"/>
      <c r="B61" s="138"/>
      <c r="C61" s="139"/>
      <c r="D61" s="140"/>
      <c r="E61" s="140"/>
      <c r="F61" s="217"/>
      <c r="G61" s="217"/>
      <c r="H61" s="140"/>
      <c r="I61" s="140"/>
      <c r="J61" s="217"/>
      <c r="K61" s="217"/>
      <c r="L61" s="140"/>
      <c r="M61" s="140"/>
      <c r="N61" s="217"/>
      <c r="O61" s="217"/>
      <c r="P61" s="140"/>
      <c r="Q61" s="140"/>
      <c r="R61" s="140"/>
      <c r="S61" s="140"/>
      <c r="T61" s="217"/>
      <c r="U61" s="217"/>
      <c r="V61" s="140"/>
      <c r="W61" s="140"/>
      <c r="X61" s="140"/>
      <c r="Y61" s="140"/>
    </row>
  </sheetData>
  <mergeCells count="342">
    <mergeCell ref="A15:A19"/>
    <mergeCell ref="A20:A22"/>
    <mergeCell ref="A31:A33"/>
    <mergeCell ref="A43:A46"/>
    <mergeCell ref="A48:A49"/>
    <mergeCell ref="A50:A51"/>
    <mergeCell ref="N52:O52"/>
    <mergeCell ref="N53:O53"/>
    <mergeCell ref="N60:O60"/>
    <mergeCell ref="N56:O56"/>
    <mergeCell ref="N54:O54"/>
    <mergeCell ref="N57:O57"/>
    <mergeCell ref="N58:O58"/>
    <mergeCell ref="N59:O59"/>
    <mergeCell ref="K20:K22"/>
    <mergeCell ref="L20:L22"/>
    <mergeCell ref="C20:C22"/>
    <mergeCell ref="D20:D22"/>
    <mergeCell ref="E20:E22"/>
    <mergeCell ref="F20:F22"/>
    <mergeCell ref="G20:G22"/>
    <mergeCell ref="C15:C18"/>
    <mergeCell ref="D15:D18"/>
    <mergeCell ref="E15:E18"/>
    <mergeCell ref="D1:M1"/>
    <mergeCell ref="O1:W1"/>
    <mergeCell ref="A3:A9"/>
    <mergeCell ref="C3:C8"/>
    <mergeCell ref="D3:D8"/>
    <mergeCell ref="E3:E8"/>
    <mergeCell ref="F3:F8"/>
    <mergeCell ref="G3:G8"/>
    <mergeCell ref="H3:H8"/>
    <mergeCell ref="I3:I8"/>
    <mergeCell ref="J3:J8"/>
    <mergeCell ref="K3:K8"/>
    <mergeCell ref="L3:L8"/>
    <mergeCell ref="M3:M8"/>
    <mergeCell ref="O3:O8"/>
    <mergeCell ref="P3:P8"/>
    <mergeCell ref="U10:U11"/>
    <mergeCell ref="V10:V11"/>
    <mergeCell ref="W3:W8"/>
    <mergeCell ref="A10:A11"/>
    <mergeCell ref="C10:C11"/>
    <mergeCell ref="D10:D11"/>
    <mergeCell ref="E10:E11"/>
    <mergeCell ref="F10:F11"/>
    <mergeCell ref="G10:G11"/>
    <mergeCell ref="H10:H11"/>
    <mergeCell ref="I10:I11"/>
    <mergeCell ref="J10:J11"/>
    <mergeCell ref="K10:K11"/>
    <mergeCell ref="L10:L11"/>
    <mergeCell ref="M10:M11"/>
    <mergeCell ref="O10:O11"/>
    <mergeCell ref="P10:P11"/>
    <mergeCell ref="Q10:Q11"/>
    <mergeCell ref="Q3:Q8"/>
    <mergeCell ref="R3:R8"/>
    <mergeCell ref="S3:S8"/>
    <mergeCell ref="U3:U8"/>
    <mergeCell ref="V3:V8"/>
    <mergeCell ref="R12:R14"/>
    <mergeCell ref="S12:S14"/>
    <mergeCell ref="U12:U14"/>
    <mergeCell ref="V12:V14"/>
    <mergeCell ref="W12:W14"/>
    <mergeCell ref="W10:W11"/>
    <mergeCell ref="A12:A14"/>
    <mergeCell ref="C12:C14"/>
    <mergeCell ref="D12:D14"/>
    <mergeCell ref="E12:E14"/>
    <mergeCell ref="F12:F14"/>
    <mergeCell ref="G12:G14"/>
    <mergeCell ref="H12:H14"/>
    <mergeCell ref="I12:I14"/>
    <mergeCell ref="J12:J14"/>
    <mergeCell ref="K12:K14"/>
    <mergeCell ref="L12:L14"/>
    <mergeCell ref="M12:M14"/>
    <mergeCell ref="O12:O14"/>
    <mergeCell ref="P12:P14"/>
    <mergeCell ref="Q12:Q14"/>
    <mergeCell ref="R10:R11"/>
    <mergeCell ref="S10:S11"/>
    <mergeCell ref="T10:T11"/>
    <mergeCell ref="U15:U18"/>
    <mergeCell ref="V15:V18"/>
    <mergeCell ref="W15:W18"/>
    <mergeCell ref="M15:M18"/>
    <mergeCell ref="O15:O18"/>
    <mergeCell ref="P15:P18"/>
    <mergeCell ref="Q15:Q18"/>
    <mergeCell ref="R15:R18"/>
    <mergeCell ref="H15:H18"/>
    <mergeCell ref="I15:I18"/>
    <mergeCell ref="J15:J18"/>
    <mergeCell ref="K15:K18"/>
    <mergeCell ref="L15:L18"/>
    <mergeCell ref="S15:S18"/>
    <mergeCell ref="T15:T18"/>
    <mergeCell ref="F15:F18"/>
    <mergeCell ref="G15:G18"/>
    <mergeCell ref="S20:S22"/>
    <mergeCell ref="U20:U22"/>
    <mergeCell ref="V20:V22"/>
    <mergeCell ref="W20:W22"/>
    <mergeCell ref="A23:A26"/>
    <mergeCell ref="D23:D26"/>
    <mergeCell ref="E23:E26"/>
    <mergeCell ref="F23:F26"/>
    <mergeCell ref="G23:G26"/>
    <mergeCell ref="H23:H26"/>
    <mergeCell ref="I23:I26"/>
    <mergeCell ref="J23:J26"/>
    <mergeCell ref="K23:K26"/>
    <mergeCell ref="L23:L26"/>
    <mergeCell ref="M23:M26"/>
    <mergeCell ref="O23:O26"/>
    <mergeCell ref="M20:M22"/>
    <mergeCell ref="O20:O22"/>
    <mergeCell ref="P20:P22"/>
    <mergeCell ref="Q20:Q22"/>
    <mergeCell ref="R20:R22"/>
    <mergeCell ref="H20:H22"/>
    <mergeCell ref="I20:I22"/>
    <mergeCell ref="J20:J22"/>
    <mergeCell ref="U23:U26"/>
    <mergeCell ref="V23:V26"/>
    <mergeCell ref="W23:W26"/>
    <mergeCell ref="A27:A28"/>
    <mergeCell ref="C27:C28"/>
    <mergeCell ref="D27:D28"/>
    <mergeCell ref="E27:E28"/>
    <mergeCell ref="F27:F28"/>
    <mergeCell ref="G27:G28"/>
    <mergeCell ref="H27:H28"/>
    <mergeCell ref="I27:I28"/>
    <mergeCell ref="J27:J28"/>
    <mergeCell ref="K27:K28"/>
    <mergeCell ref="L27:L28"/>
    <mergeCell ref="M27:M28"/>
    <mergeCell ref="O27:O28"/>
    <mergeCell ref="P23:P26"/>
    <mergeCell ref="Q23:Q26"/>
    <mergeCell ref="R23:R26"/>
    <mergeCell ref="S23:S26"/>
    <mergeCell ref="T23:T26"/>
    <mergeCell ref="U27:U28"/>
    <mergeCell ref="V27:V28"/>
    <mergeCell ref="W27:W28"/>
    <mergeCell ref="A29:A30"/>
    <mergeCell ref="C29:C30"/>
    <mergeCell ref="D29:D30"/>
    <mergeCell ref="E29:E30"/>
    <mergeCell ref="F29:F30"/>
    <mergeCell ref="G29:G30"/>
    <mergeCell ref="H29:H30"/>
    <mergeCell ref="I29:I30"/>
    <mergeCell ref="J29:J30"/>
    <mergeCell ref="K29:K30"/>
    <mergeCell ref="L29:L30"/>
    <mergeCell ref="M29:M30"/>
    <mergeCell ref="O29:O30"/>
    <mergeCell ref="P27:P28"/>
    <mergeCell ref="Q27:Q28"/>
    <mergeCell ref="R27:R28"/>
    <mergeCell ref="S27:S28"/>
    <mergeCell ref="T27:T28"/>
    <mergeCell ref="U29:U30"/>
    <mergeCell ref="V29:V30"/>
    <mergeCell ref="W29:W30"/>
    <mergeCell ref="M31:M33"/>
    <mergeCell ref="O31:O33"/>
    <mergeCell ref="P31:P33"/>
    <mergeCell ref="P29:P30"/>
    <mergeCell ref="Q29:Q30"/>
    <mergeCell ref="R29:R30"/>
    <mergeCell ref="S29:S30"/>
    <mergeCell ref="T29:T30"/>
    <mergeCell ref="C31:C33"/>
    <mergeCell ref="D31:D33"/>
    <mergeCell ref="E31:E33"/>
    <mergeCell ref="F31:F33"/>
    <mergeCell ref="G31:G33"/>
    <mergeCell ref="H31:H33"/>
    <mergeCell ref="I31:I33"/>
    <mergeCell ref="J31:J33"/>
    <mergeCell ref="K31:K33"/>
    <mergeCell ref="U34:U36"/>
    <mergeCell ref="V34:V36"/>
    <mergeCell ref="W31:W33"/>
    <mergeCell ref="A34:A36"/>
    <mergeCell ref="C34:C36"/>
    <mergeCell ref="D34:D36"/>
    <mergeCell ref="E34:E36"/>
    <mergeCell ref="F34:F36"/>
    <mergeCell ref="G34:G36"/>
    <mergeCell ref="H34:H36"/>
    <mergeCell ref="I34:I36"/>
    <mergeCell ref="J34:J36"/>
    <mergeCell ref="K34:K36"/>
    <mergeCell ref="L34:L36"/>
    <mergeCell ref="M34:M36"/>
    <mergeCell ref="O34:O36"/>
    <mergeCell ref="P34:P36"/>
    <mergeCell ref="Q34:Q36"/>
    <mergeCell ref="Q31:Q33"/>
    <mergeCell ref="R31:R33"/>
    <mergeCell ref="S31:S33"/>
    <mergeCell ref="U31:U33"/>
    <mergeCell ref="V31:V33"/>
    <mergeCell ref="L31:L33"/>
    <mergeCell ref="S37:S42"/>
    <mergeCell ref="T37:T42"/>
    <mergeCell ref="U37:U42"/>
    <mergeCell ref="V37:V42"/>
    <mergeCell ref="W37:W42"/>
    <mergeCell ref="W34:W36"/>
    <mergeCell ref="A37:A42"/>
    <mergeCell ref="D37:D42"/>
    <mergeCell ref="E37:E42"/>
    <mergeCell ref="F37:F42"/>
    <mergeCell ref="G37:G42"/>
    <mergeCell ref="H37:H42"/>
    <mergeCell ref="I37:I42"/>
    <mergeCell ref="J37:J42"/>
    <mergeCell ref="K37:K42"/>
    <mergeCell ref="L37:L42"/>
    <mergeCell ref="M37:M42"/>
    <mergeCell ref="O37:O42"/>
    <mergeCell ref="P37:P42"/>
    <mergeCell ref="Q37:Q42"/>
    <mergeCell ref="R37:R42"/>
    <mergeCell ref="R34:R36"/>
    <mergeCell ref="S34:S36"/>
    <mergeCell ref="T34:T36"/>
    <mergeCell ref="H43:H44"/>
    <mergeCell ref="I43:I44"/>
    <mergeCell ref="J43:J44"/>
    <mergeCell ref="K43:K44"/>
    <mergeCell ref="L43:L44"/>
    <mergeCell ref="C43:C44"/>
    <mergeCell ref="D43:D44"/>
    <mergeCell ref="E43:E44"/>
    <mergeCell ref="F43:F44"/>
    <mergeCell ref="G43:G44"/>
    <mergeCell ref="S43:S44"/>
    <mergeCell ref="T43:T44"/>
    <mergeCell ref="U43:U44"/>
    <mergeCell ref="V43:V44"/>
    <mergeCell ref="W43:W44"/>
    <mergeCell ref="M43:M44"/>
    <mergeCell ref="O43:O44"/>
    <mergeCell ref="P43:P44"/>
    <mergeCell ref="Q43:Q44"/>
    <mergeCell ref="R43:R44"/>
    <mergeCell ref="H45:H46"/>
    <mergeCell ref="I45:I46"/>
    <mergeCell ref="J45:J46"/>
    <mergeCell ref="K45:K46"/>
    <mergeCell ref="L45:L46"/>
    <mergeCell ref="C45:C46"/>
    <mergeCell ref="D45:D46"/>
    <mergeCell ref="E45:E46"/>
    <mergeCell ref="F45:F46"/>
    <mergeCell ref="G45:G46"/>
    <mergeCell ref="S45:S46"/>
    <mergeCell ref="T45:T46"/>
    <mergeCell ref="U45:U46"/>
    <mergeCell ref="V45:V46"/>
    <mergeCell ref="W45:W46"/>
    <mergeCell ref="M45:M46"/>
    <mergeCell ref="O45:O46"/>
    <mergeCell ref="P45:P46"/>
    <mergeCell ref="Q45:Q46"/>
    <mergeCell ref="R45:R46"/>
    <mergeCell ref="W48:W49"/>
    <mergeCell ref="M48:M49"/>
    <mergeCell ref="O48:O49"/>
    <mergeCell ref="P48:P49"/>
    <mergeCell ref="Q48:Q49"/>
    <mergeCell ref="R48:R49"/>
    <mergeCell ref="H48:H49"/>
    <mergeCell ref="I48:I49"/>
    <mergeCell ref="J48:J49"/>
    <mergeCell ref="K48:K49"/>
    <mergeCell ref="L48:L49"/>
    <mergeCell ref="C50:C51"/>
    <mergeCell ref="D50:D51"/>
    <mergeCell ref="E50:E51"/>
    <mergeCell ref="F50:F51"/>
    <mergeCell ref="G50:G51"/>
    <mergeCell ref="S48:S49"/>
    <mergeCell ref="T48:T49"/>
    <mergeCell ref="U48:U49"/>
    <mergeCell ref="V48:V49"/>
    <mergeCell ref="C48:C49"/>
    <mergeCell ref="D48:D49"/>
    <mergeCell ref="E48:E49"/>
    <mergeCell ref="F48:F49"/>
    <mergeCell ref="G48:G49"/>
    <mergeCell ref="S50:S51"/>
    <mergeCell ref="U50:U51"/>
    <mergeCell ref="V50:V51"/>
    <mergeCell ref="W50:W51"/>
    <mergeCell ref="F52:G52"/>
    <mergeCell ref="J52:K52"/>
    <mergeCell ref="T52:U52"/>
    <mergeCell ref="M50:M51"/>
    <mergeCell ref="O50:O51"/>
    <mergeCell ref="P50:P51"/>
    <mergeCell ref="Q50:Q51"/>
    <mergeCell ref="R50:R51"/>
    <mergeCell ref="H50:H51"/>
    <mergeCell ref="I50:I51"/>
    <mergeCell ref="J50:J51"/>
    <mergeCell ref="K50:K51"/>
    <mergeCell ref="L50:L51"/>
    <mergeCell ref="F56:G56"/>
    <mergeCell ref="F57:G57"/>
    <mergeCell ref="J57:K57"/>
    <mergeCell ref="T57:U57"/>
    <mergeCell ref="F58:G58"/>
    <mergeCell ref="J58:K58"/>
    <mergeCell ref="T58:U58"/>
    <mergeCell ref="F54:G54"/>
    <mergeCell ref="J54:K54"/>
    <mergeCell ref="T54:U54"/>
    <mergeCell ref="F55:G55"/>
    <mergeCell ref="N55:O55"/>
    <mergeCell ref="F61:G61"/>
    <mergeCell ref="J61:K61"/>
    <mergeCell ref="N61:O61"/>
    <mergeCell ref="T61:U61"/>
    <mergeCell ref="F59:G59"/>
    <mergeCell ref="J59:K59"/>
    <mergeCell ref="T59:U59"/>
    <mergeCell ref="F60:G60"/>
    <mergeCell ref="J60:K60"/>
    <mergeCell ref="T60:U6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5565b3b-de73-408f-92ec-2a950ff896c8" xsi:nil="true"/>
    <lcf76f155ced4ddcb4097134ff3c332f xmlns="505ccb20-7403-45a6-b481-ca1dd862337d">
      <Terms xmlns="http://schemas.microsoft.com/office/infopath/2007/PartnerControls"/>
    </lcf76f155ced4ddcb4097134ff3c332f>
    <Dateandtime xmlns="505ccb20-7403-45a6-b481-ca1dd862337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7C036A91C4175499EBEF36E3B0FEA2A" ma:contentTypeVersion="15" ma:contentTypeDescription="Create a new document." ma:contentTypeScope="" ma:versionID="52bc33965cc3d0c4a1905abbe685adfe">
  <xsd:schema xmlns:xsd="http://www.w3.org/2001/XMLSchema" xmlns:xs="http://www.w3.org/2001/XMLSchema" xmlns:p="http://schemas.microsoft.com/office/2006/metadata/properties" xmlns:ns2="505ccb20-7403-45a6-b481-ca1dd862337d" xmlns:ns3="e5565b3b-de73-408f-92ec-2a950ff896c8" targetNamespace="http://schemas.microsoft.com/office/2006/metadata/properties" ma:root="true" ma:fieldsID="c499608d2cbf7129feb33ad49c68dc49" ns2:_="" ns3:_="">
    <xsd:import namespace="505ccb20-7403-45a6-b481-ca1dd862337d"/>
    <xsd:import namespace="e5565b3b-de73-408f-92ec-2a950ff896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Dateandtim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ccb20-7403-45a6-b481-ca1dd86233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a5397d5-9543-4dbc-8fcb-23c3638b1d4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Dateandtime" ma:index="21" nillable="true" ma:displayName="Date and time" ma:format="DateOnly" ma:internalName="Dateandtime">
      <xsd:simpleType>
        <xsd:restriction base="dms:DateTim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5565b3b-de73-408f-92ec-2a950ff896c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a2e2747-e17c-42bb-aa81-38a2638568af}" ma:internalName="TaxCatchAll" ma:showField="CatchAllData" ma:web="e5565b3b-de73-408f-92ec-2a950ff896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980E23-72DD-451A-90E3-C4306BD71F1A}">
  <ds:schemaRefs>
    <ds:schemaRef ds:uri="http://schemas.microsoft.com/sharepoint/v3/contenttype/forms"/>
  </ds:schemaRefs>
</ds:datastoreItem>
</file>

<file path=customXml/itemProps2.xml><?xml version="1.0" encoding="utf-8"?>
<ds:datastoreItem xmlns:ds="http://schemas.openxmlformats.org/officeDocument/2006/customXml" ds:itemID="{4FD9D206-0590-4B9C-A7D9-94589E82039D}">
  <ds:schemaRefs>
    <ds:schemaRef ds:uri="http://purl.org/dc/dcmitype/"/>
    <ds:schemaRef ds:uri="http://purl.org/dc/elements/1.1/"/>
    <ds:schemaRef ds:uri="http://schemas.openxmlformats.org/package/2006/metadata/core-properties"/>
    <ds:schemaRef ds:uri="http://schemas.microsoft.com/office/2006/documentManagement/types"/>
    <ds:schemaRef ds:uri="49dbd42b-4e70-49db-9652-074cdc37e754"/>
    <ds:schemaRef ds:uri="http://schemas.microsoft.com/office/infopath/2007/PartnerControls"/>
    <ds:schemaRef ds:uri="765ce9ec-8dc2-4810-b47b-aff11b69c291"/>
    <ds:schemaRef ds:uri="a4080d2f-248d-41d9-867e-cfc4f0ff9883"/>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2860C046-8663-4B10-9B34-5FDC8D85A21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Intro</vt:lpstr>
      <vt:lpstr>Results</vt:lpstr>
      <vt:lpstr>Model B&amp;C</vt:lpstr>
      <vt:lpstr>Data </vt:lpstr>
      <vt:lpstr>Effec Assumptions</vt:lpstr>
      <vt:lpstr>Budget</vt:lpstr>
      <vt:lpstr>Beneficiaries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Myles Mander</dc:creator>
  <cp:keywords/>
  <dc:description/>
  <cp:lastModifiedBy>Roma Gianina Panopio</cp:lastModifiedBy>
  <cp:revision/>
  <dcterms:created xsi:type="dcterms:W3CDTF">2026-01-22T15:03:14Z</dcterms:created>
  <dcterms:modified xsi:type="dcterms:W3CDTF">2026-04-17T07:33:04Z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MSIP_Label_f49efa9f-42fe-4312-9503-c89a219c0830_ActionId">
    <vt:lpwstr>6a693286-3cb4-4f42-9801-5c4bdddb2073</vt:lpwstr>
  </property>
  <property fmtid="{D5CDD505-2E9C-101B-9397-08002B2CF9AE}" pid="4" name="MediaServiceImageTags">
    <vt:lpwstr/>
  </property>
  <property fmtid="{D5CDD505-2E9C-101B-9397-08002B2CF9AE}" pid="5" name="MSIP_Label_f49efa9f-42fe-4312-9503-c89a219c0830_ContentBits">
    <vt:lpwstr>2</vt:lpwstr>
  </property>
  <property fmtid="{D5CDD505-2E9C-101B-9397-08002B2CF9AE}" pid="6" name="ContentTypeId">
    <vt:lpwstr>0x01010067C036A91C4175499EBEF36E3B0FEA2A</vt:lpwstr>
  </property>
  <property fmtid="{D5CDD505-2E9C-101B-9397-08002B2CF9AE}" pid="7" name="MSIP_Label_f49efa9f-42fe-4312-9503-c89a219c0830_Tag">
    <vt:lpwstr>10, 3, 0, 1</vt:lpwstr>
  </property>
  <property fmtid="{D5CDD505-2E9C-101B-9397-08002B2CF9AE}" pid="8" name="MSIP_Label_f49efa9f-42fe-4312-9503-c89a219c0830_SetDate">
    <vt:lpwstr>2026-04-07T13:08:34Z</vt:lpwstr>
  </property>
  <property fmtid="{D5CDD505-2E9C-101B-9397-08002B2CF9AE}" pid="9" name="MSIP_Label_f49efa9f-42fe-4312-9503-c89a219c0830_Method">
    <vt:lpwstr>Standard</vt:lpwstr>
  </property>
  <property fmtid="{D5CDD505-2E9C-101B-9397-08002B2CF9AE}" pid="10" name="MSIP_Label_f49efa9f-42fe-4312-9503-c89a219c0830_SiteId">
    <vt:lpwstr>a2bed0c4-5957-4f73-b0c2-a811407590fb</vt:lpwstr>
  </property>
  <property fmtid="{D5CDD505-2E9C-101B-9397-08002B2CF9AE}" pid="11" name="lcf76f155ced4ddcb4097134ff3c332f">
    <vt:lpwstr/>
  </property>
  <property fmtid="{D5CDD505-2E9C-101B-9397-08002B2CF9AE}" pid="12" name="MSIP_Label_f49efa9f-42fe-4312-9503-c89a219c0830_Enabled">
    <vt:lpwstr>true</vt:lpwstr>
  </property>
  <property fmtid="{D5CDD505-2E9C-101B-9397-08002B2CF9AE}" pid="13" name="_dlc_DocIdItemGuid">
    <vt:lpwstr>24edb5e0-ed65-4099-8516-30f2c0544a2d</vt:lpwstr>
  </property>
  <property fmtid="{D5CDD505-2E9C-101B-9397-08002B2CF9AE}" pid="14" name="MSIP_Label_f49efa9f-42fe-4312-9503-c89a219c0830_Name">
    <vt:lpwstr>MM RESTRICTED</vt:lpwstr>
  </property>
  <property fmtid="{D5CDD505-2E9C-101B-9397-08002B2CF9AE}" pid="15" name="MSIP_Label_70c91e9b-51e2-4af1-bb66-6b27364985b5_Enabled">
    <vt:lpwstr>true</vt:lpwstr>
  </property>
  <property fmtid="{D5CDD505-2E9C-101B-9397-08002B2CF9AE}" pid="16" name="MSIP_Label_70c91e9b-51e2-4af1-bb66-6b27364985b5_SetDate">
    <vt:lpwstr>2026-04-17T07:33:02Z</vt:lpwstr>
  </property>
  <property fmtid="{D5CDD505-2E9C-101B-9397-08002B2CF9AE}" pid="17" name="MSIP_Label_70c91e9b-51e2-4af1-bb66-6b27364985b5_Method">
    <vt:lpwstr>Privileged</vt:lpwstr>
  </property>
  <property fmtid="{D5CDD505-2E9C-101B-9397-08002B2CF9AE}" pid="18" name="MSIP_Label_70c91e9b-51e2-4af1-bb66-6b27364985b5_Name">
    <vt:lpwstr>Confidential</vt:lpwstr>
  </property>
  <property fmtid="{D5CDD505-2E9C-101B-9397-08002B2CF9AE}" pid="19" name="MSIP_Label_70c91e9b-51e2-4af1-bb66-6b27364985b5_SiteId">
    <vt:lpwstr>2d111364-031c-485c-b260-c38cbb3f5cdf</vt:lpwstr>
  </property>
  <property fmtid="{D5CDD505-2E9C-101B-9397-08002B2CF9AE}" pid="20" name="MSIP_Label_70c91e9b-51e2-4af1-bb66-6b27364985b5_ActionId">
    <vt:lpwstr>5e185c3c-4df6-4a51-acf6-1317405a185a</vt:lpwstr>
  </property>
  <property fmtid="{D5CDD505-2E9C-101B-9397-08002B2CF9AE}" pid="21" name="MSIP_Label_70c91e9b-51e2-4af1-bb66-6b27364985b5_ContentBits">
    <vt:lpwstr>0</vt:lpwstr>
  </property>
  <property fmtid="{D5CDD505-2E9C-101B-9397-08002B2CF9AE}" pid="22" name="MSIP_Label_70c91e9b-51e2-4af1-bb66-6b27364985b5_Tag">
    <vt:lpwstr>10, 0, 1, 1</vt:lpwstr>
  </property>
</Properties>
</file>